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1005" windowWidth="19815" windowHeight="6885" tabRatio="511"/>
  </bookViews>
  <sheets>
    <sheet name="Доходы" sheetId="2" r:id="rId1"/>
    <sheet name="Расходы" sheetId="3" r:id="rId2"/>
    <sheet name="Расходы (2)" sheetId="10" r:id="rId3"/>
    <sheet name="Источники" sheetId="4" r:id="rId4"/>
    <sheet name="МБТ" sheetId="11" r:id="rId5"/>
  </sheets>
  <definedNames>
    <definedName name="_xlnm._FilterDatabase" localSheetId="1" hidden="1">Расходы!$A$7:$F$121</definedName>
    <definedName name="_xlnm._FilterDatabase" localSheetId="2" hidden="1">'Расходы (2)'!$A$7:$F$121</definedName>
    <definedName name="А" localSheetId="4">#REF!</definedName>
    <definedName name="А" localSheetId="2">#REF!</definedName>
    <definedName name="А">#REF!</definedName>
    <definedName name="_xlnm.Print_Titles" localSheetId="4">МБТ!$7:$8</definedName>
    <definedName name="_xlnm.Print_Area" localSheetId="0">Доходы!$A$1:$F$71</definedName>
    <definedName name="_xlnm.Print_Area" localSheetId="4">МБТ!$A$1:$G$31</definedName>
    <definedName name="_xlnm.Print_Area" localSheetId="1">Расходы!$A$1:$F$138</definedName>
    <definedName name="_xlnm.Print_Area" localSheetId="2">'Расходы (2)'!$A$1:$F$138</definedName>
  </definedNames>
  <calcPr calcId="144525" refMode="R1C1"/>
</workbook>
</file>

<file path=xl/calcChain.xml><?xml version="1.0" encoding="utf-8"?>
<calcChain xmlns="http://schemas.openxmlformats.org/spreadsheetml/2006/main">
  <c r="G31" i="11" l="1"/>
  <c r="G30" i="11" s="1"/>
  <c r="F30" i="11"/>
  <c r="E30" i="11"/>
  <c r="D30" i="11"/>
  <c r="G29" i="11"/>
  <c r="G28" i="11"/>
  <c r="G27" i="11"/>
  <c r="E26" i="11"/>
  <c r="G26" i="11" s="1"/>
  <c r="D26" i="11"/>
  <c r="F25" i="11"/>
  <c r="D25" i="11"/>
  <c r="G24" i="11"/>
  <c r="E23" i="11"/>
  <c r="E22" i="11"/>
  <c r="F21" i="11"/>
  <c r="F20" i="11" s="1"/>
  <c r="D21" i="11"/>
  <c r="D20" i="11" s="1"/>
  <c r="E19" i="11"/>
  <c r="G19" i="11" s="1"/>
  <c r="G17" i="11" s="1"/>
  <c r="F17" i="11"/>
  <c r="D17" i="11"/>
  <c r="E16" i="11"/>
  <c r="G15" i="11"/>
  <c r="F14" i="11"/>
  <c r="E14" i="11"/>
  <c r="D14" i="11"/>
  <c r="E12" i="11"/>
  <c r="G13" i="11" s="1"/>
  <c r="G11" i="11" s="1"/>
  <c r="D12" i="11"/>
  <c r="D11" i="11" s="1"/>
  <c r="D10" i="11" s="1"/>
  <c r="F11" i="11"/>
  <c r="E11" i="11" l="1"/>
  <c r="G16" i="11"/>
  <c r="G14" i="11" s="1"/>
  <c r="G22" i="11"/>
  <c r="G25" i="11"/>
  <c r="F10" i="11"/>
  <c r="F9" i="11" s="1"/>
  <c r="E17" i="11"/>
  <c r="E21" i="11"/>
  <c r="G23" i="11"/>
  <c r="E25" i="11"/>
  <c r="G21" i="11" l="1"/>
  <c r="G20" i="11" s="1"/>
  <c r="G10" i="11" s="1"/>
  <c r="G9" i="11" s="1"/>
  <c r="E20" i="11"/>
  <c r="E10" i="11" s="1"/>
  <c r="D9" i="11"/>
  <c r="E9" i="11" l="1"/>
</calcChain>
</file>

<file path=xl/sharedStrings.xml><?xml version="1.0" encoding="utf-8"?>
<sst xmlns="http://schemas.openxmlformats.org/spreadsheetml/2006/main" count="1296" uniqueCount="398">
  <si>
    <t xml:space="preserve"> Наименование показателя</t>
  </si>
  <si>
    <t>Утвержденные бюджетные назначения</t>
  </si>
  <si>
    <t>4</t>
  </si>
  <si>
    <t>5</t>
  </si>
  <si>
    <t>x</t>
  </si>
  <si>
    <t xml:space="preserve">  НАЛОГОВЫЕ И НЕНАЛОГОВЫЕ ДОХОДЫ</t>
  </si>
  <si>
    <t xml:space="preserve">  Налог на доходы физических лиц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</si>
  <si>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</si>
  <si>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</si>
  <si>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физических лиц</t>
  </si>
  <si>
    <t xml:space="preserve">  Земельный налог</t>
  </si>
  <si>
    <t>-</t>
  </si>
  <si>
    <t xml:space="preserve">  БЕЗВОЗМЕЗДНЫЕ ПОСТУПЛЕНИЯ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</si>
  <si>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</si>
  <si>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</si>
  <si>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</si>
  <si>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</si>
  <si>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</si>
  <si>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</si>
  <si>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</si>
  <si>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Другие общегосударственные вопросы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</si>
  <si>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</si>
  <si>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Уплата налога на имущество организаций и земельного налога</t>
  </si>
  <si>
    <t xml:space="preserve">  Уплата прочих налогов, сборов</t>
  </si>
  <si>
    <t xml:space="preserve">  Уплата иных платежей</t>
  </si>
  <si>
    <t xml:space="preserve">  НАЦИОНАЛЬНАЯ ОБОРОНА</t>
  </si>
  <si>
    <t xml:space="preserve">  Мобилизационная и вневойсковая подготовка</t>
  </si>
  <si>
    <t xml:space="preserve">  НАЦИОНАЛЬНАЯ ЭКОНОМИКА</t>
  </si>
  <si>
    <t xml:space="preserve">  Другие вопросы в области национальной экономики</t>
  </si>
  <si>
    <t xml:space="preserve">  ЖИЛИЩНО-КОММУНАЛЬНОЕ ХОЗЯЙСТВО</t>
  </si>
  <si>
    <t xml:space="preserve">  Жилищное хозяйство</t>
  </si>
  <si>
    <t xml:space="preserve">  Коммунальное хозяйство</t>
  </si>
  <si>
    <t xml:space="preserve">  Благоустройство</t>
  </si>
  <si>
    <t xml:space="preserve">  КУЛЬТУРА, КИНЕМАТОГРАФИЯ</t>
  </si>
  <si>
    <t xml:space="preserve">  Культура</t>
  </si>
  <si>
    <t xml:space="preserve">  Фонд оплаты труда учреждений</t>
  </si>
  <si>
    <t>Результат исполнения бюджета (дефицит / профицит)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</si>
  <si>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</si>
  <si>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</si>
  <si>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из них:</t>
  </si>
  <si>
    <t>Изменение остатков средств</t>
  </si>
  <si>
    <t>увеличение остатков средств, всего</t>
  </si>
  <si>
    <t>000 01 05 00 00 00 0000 500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</si>
  <si>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</si>
  <si>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</si>
  <si>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</si>
  <si>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</si>
  <si>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</si>
  <si>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</si>
  <si>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</si>
  <si>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>Приложение № 1</t>
  </si>
  <si>
    <t>от __________ № ___</t>
  </si>
  <si>
    <t xml:space="preserve">ДОХОДЫ БЮДЖЕТА МУНИЦИПАЛЬНОГО ОБРАЗОВАНИЯ "ТАМБОВСКИЙ СЕЛЬСОВЕТ" </t>
  </si>
  <si>
    <t>% исполнения</t>
  </si>
  <si>
    <t>3</t>
  </si>
  <si>
    <t>Приложение № 2</t>
  </si>
  <si>
    <t>Кассовое исполнение</t>
  </si>
  <si>
    <t>100 01 05 02 01 10 0000 610</t>
  </si>
  <si>
    <t>100 01 05 02 01 10 0000 510</t>
  </si>
  <si>
    <t>Приложение № 3</t>
  </si>
  <si>
    <t>N п/п</t>
  </si>
  <si>
    <t>Наименование</t>
  </si>
  <si>
    <t>Код бюджетной классификации</t>
  </si>
  <si>
    <t>Годовые бюджетные назначения</t>
  </si>
  <si>
    <t>Финансиро-вание</t>
  </si>
  <si>
    <t>1.</t>
  </si>
  <si>
    <t>2.</t>
  </si>
  <si>
    <t>3.</t>
  </si>
  <si>
    <t>Иные межбюджетные трансферты</t>
  </si>
  <si>
    <t>Приложение № 4</t>
  </si>
  <si>
    <t>410 2 02 00000 00 0000 000</t>
  </si>
  <si>
    <t>Код дохода по бюджетной классификации</t>
  </si>
  <si>
    <t>Исполнено</t>
  </si>
  <si>
    <t>Доходы бюджета - всего</t>
  </si>
  <si>
    <t>в том числе:</t>
  </si>
  <si>
    <t xml:space="preserve">  НАЛОГИ НА ПРИБЫЛЬ, ДОХОДЫ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</si>
  <si>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</si>
  <si>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</si>
  <si>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СОВОКУПНЫЙ ДОХОД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</si>
  <si>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</si>
  <si>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</si>
  <si>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</si>
  <si>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</si>
  <si>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</si>
  <si>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</si>
  <si>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</si>
  <si>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</si>
  <si>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</si>
  <si>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</si>
  <si>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</si>
  <si>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</si>
  <si>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</si>
  <si>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</si>
  <si>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</si>
  <si>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ШТРАФЫ, САНКЦИИ, ВОЗМЕЩЕНИЕ УЩЕРБА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</si>
  <si>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</si>
  <si>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</si>
  <si>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</si>
  <si>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Субвенции бюджетам бюджетной системы Российской Федерации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</si>
  <si>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</si>
  <si>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</si>
  <si>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</si>
  <si>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</si>
  <si>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>182 1 00 00000 00 0000 000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</si>
  <si>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</si>
  <si>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</si>
  <si>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</si>
  <si>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</si>
  <si>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</si>
  <si>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182 1 05 00000 00 0000 000</t>
  </si>
  <si>
    <t>182 1 05 03000 01 0000 110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</si>
  <si>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</si>
  <si>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</si>
  <si>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</si>
  <si>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</si>
  <si>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</si>
  <si>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</si>
  <si>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</si>
  <si>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182 1 06 06040 00 0000 110</t>
  </si>
  <si>
    <t>182 1 06 06043 10 0000 110</t>
  </si>
  <si>
    <t>410 1 00 00000 00 0000 000</t>
  </si>
  <si>
    <t>410 1 08 00000 00 0000 000</t>
  </si>
  <si>
    <t>410 1 08 04000 01 0000 110</t>
  </si>
  <si>
    <t>410 1 08 04020 01 0000 110</t>
  </si>
  <si>
    <t>410 1 11 00000 00 0000 000</t>
  </si>
  <si>
    <t>410 1 11 05000 00 0000 120</t>
  </si>
  <si>
    <t>410 1 11 05020 00 0000 120</t>
  </si>
  <si>
    <t>410 1 11 05025 10 0000 120</t>
  </si>
  <si>
    <t>410 1 13 00000 00 0000 000</t>
  </si>
  <si>
    <t>410 1 13 01000 00 0000 130</t>
  </si>
  <si>
    <t>410 1 13 01990 00 0000 130</t>
  </si>
  <si>
    <t>410 1 13 01995 10 0000 130</t>
  </si>
  <si>
    <t>410 1 16 00000 00 0000 000</t>
  </si>
  <si>
    <t>410 2 00 00000 00 0000 000</t>
  </si>
  <si>
    <t>410 0100 00 0 00 00000 000</t>
  </si>
  <si>
    <t>410 0102 00 0 00 00000 000</t>
  </si>
  <si>
    <t>410 0102 02 1 00 20000 000</t>
  </si>
  <si>
    <t>410 0102 02 1 00 20000 121</t>
  </si>
  <si>
    <t>410 0102 02 1 00 20000 129</t>
  </si>
  <si>
    <t>410 0113 00 0 00 00000 000</t>
  </si>
  <si>
    <t>410 0113 01 8 00 20000 000</t>
  </si>
  <si>
    <t xml:space="preserve">  Прочая закупка товаров, работ и услуг</t>
  </si>
  <si>
    <t>410 0113 01 8 00 20000 244</t>
  </si>
  <si>
    <t>410 0113 02 2 00 20000 000</t>
  </si>
  <si>
    <t>410 0113 02 2 00 20000 121</t>
  </si>
  <si>
    <t>410 0113 02 2 00 20000 122</t>
  </si>
  <si>
    <t>410 0113 02 2 00 20000 129</t>
  </si>
  <si>
    <t>410 0113 02 2 00 20000 244</t>
  </si>
  <si>
    <t>410 0113 02 2 00 20000 851</t>
  </si>
  <si>
    <t>410 0113 02 2 00 20000 852</t>
  </si>
  <si>
    <t>410 0113 02 2 00 20000 853</t>
  </si>
  <si>
    <t>410 0200 00 0 00 00000 000</t>
  </si>
  <si>
    <t>410 0203 00 0 00 00000 000</t>
  </si>
  <si>
    <t>410 0203 08 0 00 51180 000</t>
  </si>
  <si>
    <t>410 0203 08 0 00 51180 121</t>
  </si>
  <si>
    <t>410 0203 08 0 00 51180 129</t>
  </si>
  <si>
    <t>410 0203 08 0 00 51180 244</t>
  </si>
  <si>
    <t>410 0400 00 0 00 00000 000</t>
  </si>
  <si>
    <t>410 0412 00 0 00 00000 000</t>
  </si>
  <si>
    <t>410 0412 01 1 00 20000 000</t>
  </si>
  <si>
    <t>410 0412 01 1 00 20000 244</t>
  </si>
  <si>
    <t>410 0500 00 0 00 00000 000</t>
  </si>
  <si>
    <t>410 0501 00 0 00 00000 000</t>
  </si>
  <si>
    <t>410 0501 01 4 00 20000 000</t>
  </si>
  <si>
    <t>410 0501 01 4 00 20000 244</t>
  </si>
  <si>
    <t>410 0502 00 0 00 00000 000</t>
  </si>
  <si>
    <t>410 0502 07 0 00 12200 000</t>
  </si>
  <si>
    <t>410 0502 07 0 00 12200 244</t>
  </si>
  <si>
    <t>410 0503 00 0 00 00000 000</t>
  </si>
  <si>
    <t>410 0503 01 3 00 20000 000</t>
  </si>
  <si>
    <t>410 0503 01 3 00 20000 244</t>
  </si>
  <si>
    <t>410 0503 01 6 00 20000 000</t>
  </si>
  <si>
    <t>410 0503 01 6 00 20000 244</t>
  </si>
  <si>
    <t>410 0503 06 1 00 20000 000</t>
  </si>
  <si>
    <t>410 0503 06 1 00 20000 244</t>
  </si>
  <si>
    <t>410 0503 06 2 00 20000 000</t>
  </si>
  <si>
    <t>410 0800 00 0 00 00000 000</t>
  </si>
  <si>
    <t>410 0801 00 0 00 00000 000</t>
  </si>
  <si>
    <t>410 0801 02 3 00 20000 000</t>
  </si>
  <si>
    <t>410 0801 02 3 00 20000 111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</si>
  <si>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</si>
  <si>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410 0801 02 3 00 20000 119</t>
  </si>
  <si>
    <t>410 0801 02 3 00 20000 244</t>
  </si>
  <si>
    <t>410 0801 02 3 00 20000 853</t>
  </si>
  <si>
    <t>источники внешнего финансирования бюджета</t>
  </si>
  <si>
    <t>100 01 05 02 00 00 0000 500</t>
  </si>
  <si>
    <t>100 01 05 02 01 00 0000 510</t>
  </si>
  <si>
    <t>000 01 05 00 00 00 0000 600</t>
  </si>
  <si>
    <t>100 01 05 02 00 00 0000 600</t>
  </si>
  <si>
    <t>100 01 05 02 01 00 0000 610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</si>
  <si>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</si>
  <si>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ДОХОДЫ ОТ ОКАЗАНИЯ ПЛАТНЫХ УСЛУГ И КОМПЕНСАЦИИ ЗАТРАТ ГОСУДАРСТВА</t>
  </si>
  <si>
    <t>410 2 02 10000 00 0000 150</t>
  </si>
  <si>
    <t>410 2 02 15001 00 0000 150</t>
  </si>
  <si>
    <t>410 2 02 15001 10 0000 150</t>
  </si>
  <si>
    <t>410 2 02 30000 00 0000 150</t>
  </si>
  <si>
    <t>410 2 02 35118 00 0000 150</t>
  </si>
  <si>
    <t>410 2 02 35118 10 0000 150</t>
  </si>
  <si>
    <t>410 2 02 40000 00 0000 150</t>
  </si>
  <si>
    <t>410 2 02 40014 00 0000 150</t>
  </si>
  <si>
    <t>410 2 02 40014 10 0000 150</t>
  </si>
  <si>
    <t>410 2 02 49999 00 0000 150</t>
  </si>
  <si>
    <t>410 2 02 49999 10 0000 150</t>
  </si>
  <si>
    <t xml:space="preserve">  Дорожное хозяйство (дорожные фонды)</t>
  </si>
  <si>
    <t>410 0409 00 0 00 00000 000</t>
  </si>
  <si>
    <t>410 0409 01 Д 00 16000 000</t>
  </si>
  <si>
    <t>410 0409 01 Д 00 16000 244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</si>
  <si>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</si>
  <si>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410 0502 07 0 00 12200 811</t>
  </si>
  <si>
    <t xml:space="preserve">  Увеличение остатков средств бюджетов</t>
  </si>
  <si>
    <t xml:space="preserve">  Уменьшение остатков средств бюджетов</t>
  </si>
  <si>
    <t>000 01 05 00 00 00 0000 000</t>
  </si>
  <si>
    <t>Безвозмездные поступления от других бюджетов бюджетной системы РФ</t>
  </si>
  <si>
    <t>Дотации бюджетам муниципальных образований</t>
  </si>
  <si>
    <t>Дотации бюджетам поселений на выравнивание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</si>
  <si>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</si>
  <si>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010</t>
  </si>
  <si>
    <t xml:space="preserve">  Платежи в целях возмещения причиненного ущерба (убытков)</t>
  </si>
  <si>
    <t>410 1 16 10000 00 0000 140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</si>
  <si>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</si>
  <si>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410 1 16 10030 10 0000 140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</si>
  <si>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</si>
  <si>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410 1 16 10032 10 0000 140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</si>
  <si>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</si>
  <si>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 Субсидии бюджетам бюджетной системы Российской Федерации (межбюджетные субсидии)</t>
  </si>
  <si>
    <t>410 2 02 20000 00 0000 150</t>
  </si>
  <si>
    <t xml:space="preserve">  Субсидии бюджетам на реализацию программ формирования современной городской среды</t>
  </si>
  <si>
    <t>410 2 02 25555 00 0000 150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</si>
  <si>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</si>
  <si>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410 2 02 25555 10 0000 150</t>
  </si>
  <si>
    <t>200</t>
  </si>
  <si>
    <t>410 0503 01 3 00 20000 811</t>
  </si>
  <si>
    <t>450</t>
  </si>
  <si>
    <t>источники внутреннего финансирования бюджета</t>
  </si>
  <si>
    <t>410 2 02 01000 00 0000 150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</si>
  <si>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</si>
  <si>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реализацию программ формирования современной городской среды</t>
  </si>
  <si>
    <t>Субвенции бюджетам бюджетной системы Российской Федерации</t>
  </si>
  <si>
    <t>4.</t>
  </si>
  <si>
    <t>410 2 02 04000 00 0000 150</t>
  </si>
  <si>
    <t xml:space="preserve">  Поощрение высшего должностного лица за достижение наилучших показателей социально-экономического развития муниципального образования "Тамбовский сельсовет"</t>
  </si>
  <si>
    <t xml:space="preserve">  Закупка энергетических ресурсов</t>
  </si>
  <si>
    <t>410 0113 01 8 00 20000 247</t>
  </si>
  <si>
    <t>410 0113 02 2 00 20000 247</t>
  </si>
  <si>
    <t xml:space="preserve">  Поощрение аппарата управления за достижение наилучших показателей социально-экономического развития муниципального образования "Тамбовский сельсовет"</t>
  </si>
  <si>
    <t>410 0203 08 0 00 51180 247</t>
  </si>
  <si>
    <t xml:space="preserve">  НАЦИОНАЛЬНАЯ БЕЗОПАСНОСТЬ И ПРАВООХРАНИТЕЛЬНАЯ ДЕЯТЕЛЬНОСТЬ</t>
  </si>
  <si>
    <t>410 0300 00 0 00 00000 000</t>
  </si>
  <si>
    <t xml:space="preserve">  Другие вопросы в области национальной безопасности и правоохранительной деятельности</t>
  </si>
  <si>
    <t>410 0314 00 0 00 00000 000</t>
  </si>
  <si>
    <t>410 0314 04 0 01 20000 000</t>
  </si>
  <si>
    <t xml:space="preserve">  Организация в границах поселения электро-, тепло-, газо- и водоснабжения населения  в рамках непрограммных направлений расходов за счет иных межбюджетных трансфертов</t>
  </si>
  <si>
    <t>410 0503 06 2 00 20000 247</t>
  </si>
  <si>
    <t>410 0503 10 1 10 55550 000</t>
  </si>
  <si>
    <t>410 0503 10 1 10 55550 244</t>
  </si>
  <si>
    <t>410 0801 02 3 00 20000 247</t>
  </si>
  <si>
    <t>Содержание дорог
410 0409 01Д00 16000 244</t>
  </si>
  <si>
    <t xml:space="preserve"> Прочие межбюджетные трансферты, передаваемые бюджетам сельских поселений</t>
  </si>
  <si>
    <t>Приложение № 2.1</t>
  </si>
  <si>
    <t>к Решению Совета муниципального</t>
  </si>
  <si>
    <t xml:space="preserve">образования "Тамбовский сельсовет" </t>
  </si>
  <si>
    <t>182 1 01 02080 01 0000 110</t>
  </si>
  <si>
    <t xml:space="preserve">  Доходы от компенсации затрат государства</t>
  </si>
  <si>
    <t>410 1 13 02000 00 0000 130</t>
  </si>
  <si>
    <t xml:space="preserve">  Доходы, поступающие в порядке возмещения расходов, понесенных в связи с эксплуатацией имущества</t>
  </si>
  <si>
    <t>410 1 13 02060 00 0000 130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</si>
  <si>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</si>
  <si>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410 1 13 02065 10 0000 130</t>
  </si>
  <si>
    <t>000 2 02 25555 10 0000 150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</si>
  <si>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</si>
  <si>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</si>
  <si>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БЕЗВОЗМЕЗДНЫЕ ПОСТУПЛЕНИЯ ОТ НЕГОСУДАРСТВЕННЫХ ОРГАНИЗАЦИЙ</t>
  </si>
  <si>
    <t>410 2 04 00000 00 0000 000</t>
  </si>
  <si>
    <t xml:space="preserve">  Безвозмездные поступления от негосударственных организаций в бюджеты сельских поселений</t>
  </si>
  <si>
    <t>410 2 04 05000 10 0000 150</t>
  </si>
  <si>
    <t xml:space="preserve">  Прочие безвозмездные поступления от негосударственных организаций в бюджеты сельских поселений</t>
  </si>
  <si>
    <t>410 2 04 05099 10 0000 150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</si>
  <si>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</si>
  <si>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410 0102 02 1 00 20000 100</t>
  </si>
  <si>
    <t>410 0102 02 1 00 65490 000</t>
  </si>
  <si>
    <t>410 0102 02 1 00 65490 100</t>
  </si>
  <si>
    <t>410 0102 02 1 00 65490 121</t>
  </si>
  <si>
    <t>410 0102 02 1 00 65490 129</t>
  </si>
  <si>
    <t xml:space="preserve">  Закупка товаров, работ и услуг для обеспечения государственных (муниципальных) нужд</t>
  </si>
  <si>
    <t>410 0113 01 8 00 20000 200</t>
  </si>
  <si>
    <t>410 0113 02 2 00 20000 100</t>
  </si>
  <si>
    <t>410 0113 02 2 00 20000 200</t>
  </si>
  <si>
    <t xml:space="preserve">  Иные бюджетные ассигнования</t>
  </si>
  <si>
    <t>410 0113 02 2 00 20000 800</t>
  </si>
  <si>
    <t>410 0113 02 2 00 65490 000</t>
  </si>
  <si>
    <t>410 0113 02 2 00 65490 100</t>
  </si>
  <si>
    <t>410 0113 02 2 00 65490 121</t>
  </si>
  <si>
    <t>410 0113 02 2 00 65490 129</t>
  </si>
  <si>
    <t>410 0203 08 0 00 51180 100</t>
  </si>
  <si>
    <t>410 0203 08 0 00 51180 200</t>
  </si>
  <si>
    <t>410 0314 04 0 01 20000 100</t>
  </si>
  <si>
    <t xml:space="preserve">  Иные выплаты государственных (муниципальных) органов привлекаемым лицам</t>
  </si>
  <si>
    <t>410 0314 04 0 01 20000 123</t>
  </si>
  <si>
    <t>410 0409 01 Д 00 16000 200</t>
  </si>
  <si>
    <t>410 0409 01 Д 00 S4570 000</t>
  </si>
  <si>
    <t>410 0409 01 Д 00 S4570 200</t>
  </si>
  <si>
    <t>410 0409 01 Д 00 S4570 244</t>
  </si>
  <si>
    <t>410 0409 01 Д 00 В4570 000</t>
  </si>
  <si>
    <t xml:space="preserve">  Межбюджетные трансферты</t>
  </si>
  <si>
    <t>410 0409 01 Д 00 В4570 500</t>
  </si>
  <si>
    <t>410 0409 01 Д 00 В4570 540</t>
  </si>
  <si>
    <t>410 0412 01 1 00 20000 200</t>
  </si>
  <si>
    <t>410 0501 01 4 00 20000 200</t>
  </si>
  <si>
    <t>410 0502 07 0 00 12200 200</t>
  </si>
  <si>
    <t>410 0502 07 0 00 12200 800</t>
  </si>
  <si>
    <t>410 0503 01 3 00 20000 200</t>
  </si>
  <si>
    <t>410 0503 01 3 00 20000 800</t>
  </si>
  <si>
    <t>410 0503 01 6 00 20000 200</t>
  </si>
  <si>
    <t>410 0503 06 1 00 20000 200</t>
  </si>
  <si>
    <t>410 0503 06 2 00 20000 200</t>
  </si>
  <si>
    <t xml:space="preserve">  Выполнение работ по благоустройству общественных территорий муниципального образования "Тамбовский сельсовет" (дополнительное финансирование из местного бюджета) в рамках муниципальной программы "Формирование современной городской среды на территории муни</t>
  </si>
  <si>
    <t>410 0503 10 1 10 55550 200</t>
  </si>
  <si>
    <t>410 0801 02 3 00 20000 100</t>
  </si>
  <si>
    <t>410 0801 02 3 00 20000 200</t>
  </si>
  <si>
    <t>410 0801 02 3 00 20000 800</t>
  </si>
  <si>
    <t>410 0203 0800051180 000</t>
  </si>
  <si>
    <t>Инициативное бюджетирование
410 0409 01Д00 S4570 244</t>
  </si>
  <si>
    <t>Поощрение за достижения наилучших показателей СЭР</t>
  </si>
  <si>
    <t>ЗА 2023 ГОД ПО КОДАМ КЛАССИФИКАЦИИ ДОХОДОВ БЮДЖЕТОВ</t>
  </si>
  <si>
    <t>РАСХОДЫ БЮДЖЕТА МУНИЦИПАЛЬНОГО ОБРАЗОВАНИЯ "ТАМБОВСКИЙ СЕЛЬСОВЕТ" ЗА 2023 ГОД ПО ВЕДОМСТВЕННОЙ СТРУКТУРЕ РАСХОДОВ БЮДЖЕТОВ</t>
  </si>
  <si>
    <t>РАСХОДЫ БЮДЖЕТА МУНИЦИПАЛЬНОГО ОБРАЗОВАНИЯ «ТАМБОВСКИЙ СЕЛЬСОВЕТ» ЗА 2023 ГОД ПО РАЗДЕЛАМ И ПОДРАЗДЕЛАМ КЛАССИФИКАЦИИ РАСХОДОВ БЮДЖЕТОВ</t>
  </si>
  <si>
    <t xml:space="preserve"> ИСТОЧНИКИ ФИНАНСИРОВАНИЯ ДЕФИЦИТА БЮДЖЕТА МУНИЦИПАЛЬНОГО ОБРАЗОВАНИЯ "ТАМБОВСКИЙ СЕЛЬСОВЕТ" ЗА 2023 ГОД ПО КОДАМ КЛАССИФИКАЦИИ ИСТОЧНИКОВ ФИНАНСИРОВАНИЯ ДЕФИЦИТОВ БЮДЖЕТОВ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</si>
  <si>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</si>
  <si>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</si>
  <si>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</si>
  <si>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</si>
  <si>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 xml:space="preserve">  Субсидии бюджетам на поддержку отрасли культуры</t>
  </si>
  <si>
    <t>410 2 02 25519 00 0000 150</t>
  </si>
  <si>
    <t xml:space="preserve">  Субсидии бюджетам сельских поселений на поддержку отрасли культуры</t>
  </si>
  <si>
    <t>410 2 02 25519 10 0000 150</t>
  </si>
  <si>
    <t xml:space="preserve">  Расходы на содержание высшего должностного лица муниципального образования «Сельское поселение Тамбовский сельсовет Харабалинского муниципального района Астраханской области» за счет иных межбюджетных трансфертов</t>
  </si>
  <si>
    <t>410 0102 02 1 00 11200 000</t>
  </si>
  <si>
    <t>410 0102 02 1 00 11200 100</t>
  </si>
  <si>
    <t>410 0102 02 1 00 11200 121</t>
  </si>
  <si>
    <t>410 0102 02 1 00 11200 129</t>
  </si>
  <si>
    <t xml:space="preserve">  Расходы на содержание высшего должностного лица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</si>
  <si>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 xml:space="preserve">  Обеспечение пожарной безопасности в рамках программы социально-экономического развития муниципального образования "Тамбовский сельсовет"</t>
  </si>
  <si>
    <t xml:space="preserve">  Расходы на содержание аппарата управления муниципального образования «Сельское поселение Тамбовский сельсовет Харабалинского муниципального района Астраханской области» за счет иных межбюджетных трансфертов</t>
  </si>
  <si>
    <t>410 0113 02 2 00 11200 000</t>
  </si>
  <si>
    <t>410 0113 02 2 00 11200 100</t>
  </si>
  <si>
    <t>410 0113 02 2 00 11200 121</t>
  </si>
  <si>
    <t>410 0113 02 2 00 11200 129</t>
  </si>
  <si>
    <t>410 0113 02 2 00 11200 200</t>
  </si>
  <si>
    <t>410 0113 02 2 00 11200 244</t>
  </si>
  <si>
    <t>410 0113 02 2 00 11200 247</t>
  </si>
  <si>
    <t xml:space="preserve">  Расходы на содержание аппарата управления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</si>
  <si>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 xml:space="preserve">  Осуществление первичного воинского учета в рамках непрограммных направлений расходов за счет субвенции на осуществление первичного воинского учета на территориях, где отсутствуют военные комиссариаты</t>
  </si>
  <si>
    <t xml:space="preserve">  Обеспечение деятельности ДНД в рамках муниципальной целевой программы «Обеспечение общественного порядка и противодействие преступности в муниципальном образовании «Тамбовский сельсовет»</t>
  </si>
  <si>
    <t xml:space="preserve">  Развитие дорожного хозяйства (содержание дорог) в рамках программы социально-экономического развития муниципального образования "Тамбовский сельсовет"</t>
  </si>
  <si>
    <t xml:space="preserve">  Развитие дорожного хозяйства (инициативное бюджетирование) в рамках программы социально-экономического развития муниципального образования "Тамбовский сельсовет"</t>
  </si>
  <si>
    <t xml:space="preserve">  Развитие дорожного хозяйства (компенсация расходов бюджета МО «Харабалинский район») в рамках программы социально-экономического развития муниципального образования "Тамбовский сельсовет"</t>
  </si>
  <si>
    <t xml:space="preserve">  Межевание, продажа и предоставление в аренду земельных участков в рамках программы социально-экономического развития муниципального образования "Тамбовский сельсовет"</t>
  </si>
  <si>
    <t xml:space="preserve">  Содержание муниципального жилого и нежилого фонда в рамках программы социально-экономического развития муниципального образования "Тамбовский сельсовет"</t>
  </si>
  <si>
    <t xml:space="preserve">  Газоснабжение с. Тамбовка, п. Ашулук</t>
  </si>
  <si>
    <t>410 0502 01 9 00 12200 000</t>
  </si>
  <si>
    <t>410 0502 01 9 00 12200 200</t>
  </si>
  <si>
    <t>410 0502 01 9 00 12200 244</t>
  </si>
  <si>
    <t>410 0502 07 0 00 12200 852</t>
  </si>
  <si>
    <t xml:space="preserve">  Благоустройство территории в рамках программы социально-экономического развития муниципального образования "Тамбовский сельсовет"</t>
  </si>
  <si>
    <t xml:space="preserve">  Озеленение в рамках программы социально-экономического развития муниципального образования "Тамбовский сельсовет"</t>
  </si>
  <si>
    <t xml:space="preserve">  Замена ламп накаливания на энергоэффективные (энергосберегающие) лампы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t>
  </si>
  <si>
    <t xml:space="preserve">  Организация уличного освещения в рамках муниципальной целевой программы "Энергосбережение и повышение энергетической эффективности в системе освещения муниципального образования «Тамбовский сельсовет»"</t>
  </si>
  <si>
    <t xml:space="preserve">  Выполнение работ по благоустройству общественных территорий муниципального образования "Тамбовский сельсовет" в рамках муниципальной программы "Формирование современной городской среды на территории муниципального образования "Тамбовский сельсовет"</t>
  </si>
  <si>
    <t>410 0503 10 Z F2 55550 000</t>
  </si>
  <si>
    <t>410 0503 10 Z F2 55550 200</t>
  </si>
  <si>
    <t>410 0503 10 Z F2 55550 244</t>
  </si>
  <si>
    <t xml:space="preserve">  Расходы на содержание культуры в рамках программы "Создание условий для эффективного выполнения полномочий органами местного самоуправления муниципального образования "Тамбовский сельсовет"</t>
  </si>
  <si>
    <t xml:space="preserve">  Иные выплаты персоналу учреждений, за исключением фонда оплаты труда</t>
  </si>
  <si>
    <t>410 0801 02 3 00 20000 112</t>
  </si>
  <si>
    <t xml:space="preserve">  Иные межбюджетные трансферты на реализацию Указов Президента Российской Федерации</t>
  </si>
  <si>
    <t>410 0801 02 3 00 60700 000</t>
  </si>
  <si>
    <t>410 0801 02 3 00 60700 100</t>
  </si>
  <si>
    <t>410 0801 02 3 00 60700 111</t>
  </si>
  <si>
    <t>410 0801 02 3 00 60700 119</t>
  </si>
  <si>
    <t xml:space="preserve">  Мероприятия по оказанию государственной поддержки лучших сельских учреждений культуры в рамках основного мероприятия по реализации регионального проекта «Создание условий для реализации творческого потенциала нации («Творческие люди») (Астраханская област</t>
  </si>
  <si>
    <t>410 0801 09 Z A2 55190 000</t>
  </si>
  <si>
    <t>410 0801 09 Z A2 55190 200</t>
  </si>
  <si>
    <t>410 0801 09 Z A2 55190 244</t>
  </si>
  <si>
    <t xml:space="preserve">  Изменение остатков средств на счетах по учету средств бюджетов</t>
  </si>
  <si>
    <t>X</t>
  </si>
  <si>
    <t>по доходам</t>
  </si>
  <si>
    <t>по расходам</t>
  </si>
  <si>
    <t>БЕЗВОЗМЕЗДНЫЕ ПОСТУПЛЕНИЯ</t>
  </si>
  <si>
    <t>ССубсидии бюджетам сельских поселений на поддержку отрасли культуры</t>
  </si>
  <si>
    <t xml:space="preserve">Газ документация </t>
  </si>
  <si>
    <t>Иные межбюджетные трансферты на сбалансированность</t>
  </si>
  <si>
    <t>Поощрение ДК</t>
  </si>
  <si>
    <t>БЕЗВОЗМЕЗДНЫЕ ПОСТУПЛЕНИЯ ОТ НЕГОСУДАРСТВЕННЫХ ОРГАНИЗАЦИЙ</t>
  </si>
  <si>
    <t>2 0 40 0000 00 0000 000</t>
  </si>
  <si>
    <t>Прочие безвозмездные поступления от негосударственных организаций в бюджеты сельских поселений</t>
  </si>
  <si>
    <t>14 540,00</t>
  </si>
  <si>
    <t>Водо, тепло-снабжение</t>
  </si>
  <si>
    <t>от 31.05.2024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</si>
</sst>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.5"/>
      <name val="Arial"/>
      <family val="2"/>
      <charset val="204"/>
    </font>
    <font>
      <sz val="10.5"/>
      <color theme="1"/>
      <name val="Arial"/>
      <family val="2"/>
      <charset val="204"/>
    </font>
    <font>
      <sz val="10.5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indexed="9"/>
        <bgColor indexed="64"/>
      </patternFill>
    </fill>
  </fills>
  <borders count="9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</borders>
  <cellStyleXfs count="143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2" fillId="0" borderId="1"/>
    <xf numFmtId="0" fontId="15" fillId="0" borderId="1"/>
  </cellStyleXfs>
  <cellXfs count="241">
    <xf numFmtId="0" fontId="0" fillId="0" borderId="0" xfId="0"/>
    <xf numFmtId="0" fontId="14" fillId="0" borderId="0" xfId="0" applyFont="1" applyProtection="1">
      <protection locked="0"/>
    </xf>
    <xf numFmtId="0" fontId="13" fillId="0" borderId="1" xfId="76" applyNumberFormat="1" applyFont="1" applyBorder="1" applyProtection="1"/>
    <xf numFmtId="0" fontId="13" fillId="0" borderId="40" xfId="36" applyNumberFormat="1" applyFont="1" applyBorder="1" applyProtection="1">
      <alignment horizontal="center" vertical="center"/>
    </xf>
    <xf numFmtId="0" fontId="13" fillId="0" borderId="39" xfId="32" applyNumberFormat="1" applyFont="1" applyBorder="1" applyProtection="1">
      <alignment horizontal="center" vertical="top" wrapText="1"/>
    </xf>
    <xf numFmtId="0" fontId="13" fillId="0" borderId="39" xfId="32" applyFont="1" applyBorder="1" applyProtection="1">
      <alignment horizontal="center" vertical="top" wrapText="1"/>
      <protection locked="0"/>
    </xf>
    <xf numFmtId="0" fontId="10" fillId="0" borderId="39" xfId="35" applyNumberFormat="1" applyFont="1" applyBorder="1" applyAlignment="1" applyProtection="1">
      <alignment horizontal="left" wrapText="1"/>
    </xf>
    <xf numFmtId="0" fontId="10" fillId="0" borderId="40" xfId="53" applyNumberFormat="1" applyFont="1" applyBorder="1" applyProtection="1">
      <alignment horizontal="center" vertical="center" shrinkToFit="1"/>
    </xf>
    <xf numFmtId="0" fontId="17" fillId="0" borderId="0" xfId="0" applyFont="1" applyProtection="1">
      <protection locked="0"/>
    </xf>
    <xf numFmtId="0" fontId="17" fillId="0" borderId="1" xfId="141" applyFont="1" applyAlignment="1"/>
    <xf numFmtId="0" fontId="10" fillId="0" borderId="1" xfId="77" applyNumberFormat="1" applyFont="1" applyBorder="1" applyProtection="1"/>
    <xf numFmtId="0" fontId="18" fillId="0" borderId="0" xfId="0" applyFont="1" applyProtection="1">
      <protection locked="0"/>
    </xf>
    <xf numFmtId="0" fontId="18" fillId="0" borderId="1" xfId="141" applyFont="1" applyAlignment="1"/>
    <xf numFmtId="0" fontId="10" fillId="0" borderId="39" xfId="5" applyNumberFormat="1" applyFont="1" applyBorder="1" applyAlignment="1" applyProtection="1">
      <alignment horizontal="left" wrapText="1"/>
    </xf>
    <xf numFmtId="0" fontId="10" fillId="0" borderId="39" xfId="59" applyNumberFormat="1" applyFont="1" applyBorder="1" applyAlignment="1" applyProtection="1">
      <alignment horizontal="left" wrapText="1" indent="2"/>
    </xf>
    <xf numFmtId="0" fontId="10" fillId="0" borderId="39" xfId="68" applyNumberFormat="1" applyFont="1" applyBorder="1" applyAlignment="1" applyProtection="1">
      <alignment horizontal="left" wrapText="1"/>
    </xf>
    <xf numFmtId="0" fontId="10" fillId="0" borderId="39" xfId="75" applyNumberFormat="1" applyFont="1" applyBorder="1" applyAlignment="1" applyProtection="1">
      <alignment horizontal="left" wrapText="1" indent="2"/>
    </xf>
    <xf numFmtId="0" fontId="10" fillId="0" borderId="39" xfId="89" applyNumberFormat="1" applyFont="1" applyBorder="1" applyAlignment="1" applyProtection="1">
      <alignment wrapText="1"/>
    </xf>
    <xf numFmtId="0" fontId="10" fillId="0" borderId="39" xfId="92" applyNumberFormat="1" applyFont="1" applyBorder="1" applyAlignment="1" applyProtection="1"/>
    <xf numFmtId="0" fontId="10" fillId="0" borderId="39" xfId="85" applyNumberFormat="1" applyFont="1" applyBorder="1" applyAlignment="1" applyProtection="1">
      <alignment wrapText="1"/>
    </xf>
    <xf numFmtId="0" fontId="10" fillId="0" borderId="39" xfId="93" applyNumberFormat="1" applyFont="1" applyBorder="1" applyAlignment="1" applyProtection="1">
      <alignment horizontal="left" wrapText="1"/>
    </xf>
    <xf numFmtId="49" fontId="10" fillId="0" borderId="39" xfId="98" applyNumberFormat="1" applyFont="1" applyBorder="1" applyAlignment="1" applyProtection="1">
      <alignment horizontal="center" vertical="center"/>
    </xf>
    <xf numFmtId="49" fontId="10" fillId="0" borderId="39" xfId="81" applyNumberFormat="1" applyFont="1" applyBorder="1" applyAlignment="1" applyProtection="1">
      <alignment horizontal="center" vertical="center" shrinkToFit="1"/>
    </xf>
    <xf numFmtId="0" fontId="10" fillId="0" borderId="39" xfId="78" applyNumberFormat="1" applyFont="1" applyBorder="1" applyAlignment="1" applyProtection="1">
      <alignment horizontal="center" vertical="center" shrinkToFit="1"/>
    </xf>
    <xf numFmtId="0" fontId="10" fillId="0" borderId="39" xfId="82" applyNumberFormat="1" applyFont="1" applyBorder="1" applyAlignment="1" applyProtection="1">
      <alignment horizontal="center" vertical="center" shrinkToFit="1"/>
    </xf>
    <xf numFmtId="49" fontId="10" fillId="0" borderId="39" xfId="130" applyNumberFormat="1" applyFont="1" applyFill="1" applyBorder="1" applyAlignment="1" applyProtection="1">
      <alignment horizontal="center" vertical="center"/>
    </xf>
    <xf numFmtId="0" fontId="17" fillId="0" borderId="1" xfId="141" applyFont="1" applyFill="1" applyAlignment="1"/>
    <xf numFmtId="0" fontId="19" fillId="0" borderId="0" xfId="0" applyFont="1" applyAlignment="1">
      <alignment horizontal="left" wrapText="1"/>
    </xf>
    <xf numFmtId="0" fontId="20" fillId="0" borderId="0" xfId="0" applyFont="1" applyProtection="1">
      <protection locked="0"/>
    </xf>
    <xf numFmtId="0" fontId="19" fillId="0" borderId="1" xfId="141" applyFont="1" applyFill="1" applyAlignment="1"/>
    <xf numFmtId="0" fontId="19" fillId="0" borderId="1" xfId="1" applyNumberFormat="1" applyFont="1" applyAlignment="1" applyProtection="1">
      <alignment horizontal="left"/>
    </xf>
    <xf numFmtId="0" fontId="19" fillId="0" borderId="1" xfId="1" applyNumberFormat="1" applyFont="1" applyProtection="1"/>
    <xf numFmtId="0" fontId="19" fillId="0" borderId="1" xfId="1" applyNumberFormat="1" applyFont="1" applyFill="1" applyAlignment="1" applyProtection="1">
      <alignment horizontal="center"/>
    </xf>
    <xf numFmtId="0" fontId="21" fillId="0" borderId="1" xfId="1" applyNumberFormat="1" applyFont="1" applyAlignment="1" applyProtection="1">
      <alignment horizontal="left"/>
    </xf>
    <xf numFmtId="0" fontId="21" fillId="0" borderId="1" xfId="1" applyNumberFormat="1" applyFont="1" applyProtection="1"/>
    <xf numFmtId="0" fontId="21" fillId="0" borderId="1" xfId="29" applyFont="1" applyFill="1" applyBorder="1" applyAlignment="1" applyProtection="1">
      <alignment horizontal="right"/>
      <protection locked="0"/>
    </xf>
    <xf numFmtId="0" fontId="19" fillId="0" borderId="0" xfId="0" applyFont="1" applyProtection="1">
      <protection locked="0"/>
    </xf>
    <xf numFmtId="0" fontId="21" fillId="0" borderId="39" xfId="32" applyNumberFormat="1" applyFont="1" applyBorder="1" applyProtection="1">
      <alignment horizontal="center" vertical="top" wrapText="1"/>
    </xf>
    <xf numFmtId="49" fontId="21" fillId="0" borderId="39" xfId="33" applyNumberFormat="1" applyFont="1" applyBorder="1" applyProtection="1">
      <alignment horizontal="center" vertical="top" wrapText="1"/>
    </xf>
    <xf numFmtId="49" fontId="21" fillId="0" borderId="39" xfId="33" applyNumberFormat="1" applyFont="1" applyFill="1" applyBorder="1" applyAlignment="1" applyProtection="1">
      <alignment horizontal="center" vertical="center" wrapText="1"/>
    </xf>
    <xf numFmtId="0" fontId="19" fillId="0" borderId="39" xfId="32" applyNumberFormat="1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vertical="center"/>
      <protection locked="0"/>
    </xf>
    <xf numFmtId="0" fontId="21" fillId="0" borderId="40" xfId="36" applyNumberFormat="1" applyFont="1" applyBorder="1" applyProtection="1">
      <alignment horizontal="center" vertical="center"/>
    </xf>
    <xf numFmtId="0" fontId="21" fillId="0" borderId="40" xfId="37" applyNumberFormat="1" applyFont="1" applyBorder="1" applyProtection="1">
      <alignment horizontal="center" vertical="center"/>
    </xf>
    <xf numFmtId="49" fontId="21" fillId="0" borderId="52" xfId="38" applyNumberFormat="1" applyFont="1" applyBorder="1" applyProtection="1">
      <alignment horizontal="center" vertical="center"/>
    </xf>
    <xf numFmtId="49" fontId="21" fillId="0" borderId="52" xfId="38" applyNumberFormat="1" applyFont="1" applyFill="1" applyBorder="1" applyProtection="1">
      <alignment horizontal="center" vertical="center"/>
    </xf>
    <xf numFmtId="0" fontId="21" fillId="0" borderId="4" xfId="32" applyNumberFormat="1" applyFont="1" applyAlignment="1" applyProtection="1">
      <alignment horizontal="left" wrapText="1"/>
    </xf>
    <xf numFmtId="49" fontId="21" fillId="0" borderId="2" xfId="21" applyNumberFormat="1" applyFont="1" applyAlignment="1" applyProtection="1">
      <alignment horizontal="center" wrapText="1"/>
    </xf>
    <xf numFmtId="49" fontId="21" fillId="0" borderId="16" xfId="40" applyNumberFormat="1" applyFont="1" applyAlignment="1" applyProtection="1">
      <alignment horizontal="center"/>
    </xf>
    <xf numFmtId="4" fontId="21" fillId="0" borderId="23" xfId="33" applyNumberFormat="1" applyFont="1" applyBorder="1" applyAlignment="1" applyProtection="1">
      <alignment horizontal="right" shrinkToFit="1"/>
    </xf>
    <xf numFmtId="4" fontId="21" fillId="0" borderId="43" xfId="42" applyNumberFormat="1" applyFont="1" applyBorder="1" applyProtection="1">
      <alignment horizontal="right" shrinkToFit="1"/>
    </xf>
    <xf numFmtId="0" fontId="19" fillId="0" borderId="1" xfId="136" applyFont="1" applyProtection="1">
      <protection locked="0"/>
    </xf>
    <xf numFmtId="0" fontId="21" fillId="0" borderId="4" xfId="36" applyNumberFormat="1" applyFont="1" applyAlignment="1" applyProtection="1">
      <alignment horizontal="left" wrapText="1"/>
    </xf>
    <xf numFmtId="49" fontId="21" fillId="0" borderId="3" xfId="23" applyNumberFormat="1" applyFont="1" applyAlignment="1" applyProtection="1">
      <alignment horizontal="center" shrinkToFit="1"/>
    </xf>
    <xf numFmtId="4" fontId="21" fillId="0" borderId="20" xfId="38" applyNumberFormat="1" applyFont="1" applyBorder="1" applyAlignment="1" applyProtection="1">
      <alignment horizontal="right" shrinkToFit="1"/>
    </xf>
    <xf numFmtId="4" fontId="21" fillId="0" borderId="39" xfId="42" applyNumberFormat="1" applyFont="1" applyBorder="1" applyProtection="1">
      <alignment horizontal="right" shrinkToFit="1"/>
    </xf>
    <xf numFmtId="0" fontId="21" fillId="0" borderId="15" xfId="39" applyNumberFormat="1" applyFont="1" applyAlignment="1" applyProtection="1">
      <alignment horizontal="left" wrapText="1" indent="2"/>
    </xf>
    <xf numFmtId="49" fontId="21" fillId="0" borderId="5" xfId="25" applyNumberFormat="1" applyFont="1" applyAlignment="1" applyProtection="1">
      <alignment horizontal="center" shrinkToFit="1"/>
    </xf>
    <xf numFmtId="49" fontId="21" fillId="0" borderId="53" xfId="48" applyNumberFormat="1" applyFont="1" applyBorder="1" applyAlignment="1" applyProtection="1">
      <alignment horizontal="center"/>
    </xf>
    <xf numFmtId="4" fontId="21" fillId="0" borderId="51" xfId="42" applyNumberFormat="1" applyFont="1" applyBorder="1" applyProtection="1">
      <alignment horizontal="right" shrinkToFit="1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Fill="1" applyProtection="1">
      <protection locked="0"/>
    </xf>
    <xf numFmtId="49" fontId="21" fillId="0" borderId="54" xfId="44" applyNumberFormat="1" applyFont="1" applyBorder="1" applyAlignment="1" applyProtection="1">
      <alignment horizontal="center"/>
    </xf>
    <xf numFmtId="0" fontId="21" fillId="0" borderId="1" xfId="76" applyNumberFormat="1" applyFont="1" applyBorder="1" applyProtection="1"/>
    <xf numFmtId="0" fontId="19" fillId="0" borderId="1" xfId="141" applyFont="1" applyAlignment="1"/>
    <xf numFmtId="49" fontId="19" fillId="0" borderId="0" xfId="0" applyNumberFormat="1" applyFont="1" applyProtection="1">
      <protection locked="0"/>
    </xf>
    <xf numFmtId="0" fontId="21" fillId="0" borderId="1" xfId="2" applyFont="1" applyBorder="1" applyAlignment="1" applyProtection="1">
      <protection locked="0"/>
    </xf>
    <xf numFmtId="49" fontId="21" fillId="0" borderId="1" xfId="51" applyNumberFormat="1" applyFont="1" applyProtection="1">
      <alignment horizontal="right"/>
    </xf>
    <xf numFmtId="0" fontId="21" fillId="0" borderId="1" xfId="77" applyNumberFormat="1" applyFont="1" applyBorder="1" applyProtection="1"/>
    <xf numFmtId="49" fontId="21" fillId="0" borderId="1" xfId="77" applyNumberFormat="1" applyFont="1" applyBorder="1" applyProtection="1"/>
    <xf numFmtId="49" fontId="21" fillId="0" borderId="40" xfId="54" applyNumberFormat="1" applyFont="1" applyBorder="1" applyProtection="1">
      <alignment horizontal="center" vertical="center" shrinkToFit="1"/>
    </xf>
    <xf numFmtId="4" fontId="21" fillId="0" borderId="17" xfId="33" applyNumberFormat="1" applyFont="1" applyFill="1" applyBorder="1" applyAlignment="1" applyProtection="1">
      <alignment horizontal="right" shrinkToFit="1"/>
    </xf>
    <xf numFmtId="165" fontId="21" fillId="0" borderId="20" xfId="77" applyNumberFormat="1" applyFont="1" applyFill="1" applyBorder="1" applyAlignment="1" applyProtection="1">
      <alignment horizontal="right" shrinkToFit="1"/>
    </xf>
    <xf numFmtId="4" fontId="21" fillId="0" borderId="23" xfId="53" applyNumberFormat="1" applyFont="1" applyFill="1" applyBorder="1" applyAlignment="1" applyProtection="1">
      <alignment horizontal="right" wrapText="1"/>
    </xf>
    <xf numFmtId="4" fontId="21" fillId="0" borderId="39" xfId="33" applyNumberFormat="1" applyFont="1" applyBorder="1" applyAlignment="1" applyProtection="1">
      <alignment horizontal="right" shrinkToFit="1"/>
    </xf>
    <xf numFmtId="4" fontId="21" fillId="0" borderId="39" xfId="83" applyNumberFormat="1" applyFont="1" applyBorder="1" applyAlignment="1" applyProtection="1">
      <alignment horizontal="right" shrinkToFit="1"/>
    </xf>
    <xf numFmtId="49" fontId="10" fillId="0" borderId="23" xfId="64" applyNumberFormat="1" applyFont="1" applyFill="1" applyBorder="1" applyProtection="1">
      <alignment horizontal="center" wrapText="1"/>
    </xf>
    <xf numFmtId="49" fontId="10" fillId="0" borderId="17" xfId="40" applyNumberFormat="1" applyFont="1" applyFill="1" applyBorder="1" applyAlignment="1" applyProtection="1">
      <alignment horizontal="center"/>
    </xf>
    <xf numFmtId="49" fontId="10" fillId="0" borderId="20" xfId="44" applyNumberFormat="1" applyFont="1" applyFill="1" applyBorder="1" applyAlignment="1" applyProtection="1">
      <alignment horizontal="center"/>
    </xf>
    <xf numFmtId="0" fontId="10" fillId="0" borderId="15" xfId="32" applyNumberFormat="1" applyFont="1" applyFill="1" applyBorder="1" applyAlignment="1" applyProtection="1">
      <alignment horizontal="left" wrapText="1"/>
    </xf>
    <xf numFmtId="0" fontId="10" fillId="0" borderId="18" xfId="36" applyNumberFormat="1" applyFont="1" applyFill="1" applyBorder="1" applyAlignment="1" applyProtection="1">
      <alignment horizontal="left" wrapText="1"/>
    </xf>
    <xf numFmtId="0" fontId="10" fillId="0" borderId="26" xfId="35" applyNumberFormat="1" applyFont="1" applyFill="1" applyBorder="1" applyAlignment="1" applyProtection="1">
      <alignment horizontal="left" wrapText="1"/>
    </xf>
    <xf numFmtId="0" fontId="10" fillId="0" borderId="27" xfId="5" applyNumberFormat="1" applyFont="1" applyFill="1" applyBorder="1" applyAlignment="1" applyProtection="1">
      <alignment horizontal="left" wrapText="1"/>
    </xf>
    <xf numFmtId="49" fontId="19" fillId="0" borderId="0" xfId="0" applyNumberFormat="1" applyFont="1" applyAlignment="1" applyProtection="1">
      <alignment horizontal="center"/>
      <protection locked="0"/>
    </xf>
    <xf numFmtId="49" fontId="21" fillId="0" borderId="1" xfId="77" applyNumberFormat="1" applyFont="1" applyBorder="1" applyAlignment="1" applyProtection="1">
      <alignment horizontal="center"/>
    </xf>
    <xf numFmtId="0" fontId="21" fillId="0" borderId="52" xfId="36" applyNumberFormat="1" applyFont="1" applyBorder="1" applyAlignment="1" applyProtection="1">
      <alignment horizontal="center" vertical="center"/>
    </xf>
    <xf numFmtId="4" fontId="21" fillId="0" borderId="41" xfId="42" applyNumberFormat="1" applyFont="1" applyBorder="1" applyAlignment="1" applyProtection="1">
      <alignment horizontal="center" shrinkToFit="1"/>
    </xf>
    <xf numFmtId="4" fontId="21" fillId="0" borderId="51" xfId="42" applyNumberFormat="1" applyFont="1" applyBorder="1" applyAlignment="1" applyProtection="1">
      <alignment horizontal="center" shrinkToFit="1"/>
    </xf>
    <xf numFmtId="4" fontId="21" fillId="0" borderId="39" xfId="42" applyNumberFormat="1" applyFont="1" applyBorder="1" applyAlignment="1" applyProtection="1">
      <alignment horizontal="center" shrinkToFit="1"/>
    </xf>
    <xf numFmtId="4" fontId="21" fillId="0" borderId="39" xfId="79" applyNumberFormat="1" applyFont="1" applyBorder="1" applyAlignment="1" applyProtection="1">
      <alignment horizontal="right" vertical="center" shrinkToFit="1"/>
    </xf>
    <xf numFmtId="49" fontId="10" fillId="0" borderId="59" xfId="129" applyNumberFormat="1" applyFont="1" applyFill="1" applyBorder="1" applyAlignment="1" applyProtection="1">
      <alignment horizontal="center"/>
    </xf>
    <xf numFmtId="4" fontId="21" fillId="0" borderId="59" xfId="65" applyNumberFormat="1" applyFont="1" applyFill="1" applyBorder="1" applyAlignment="1" applyProtection="1">
      <alignment horizontal="right" shrinkToFit="1"/>
    </xf>
    <xf numFmtId="4" fontId="21" fillId="0" borderId="58" xfId="42" applyNumberFormat="1" applyFont="1" applyBorder="1" applyAlignment="1" applyProtection="1">
      <alignment horizontal="center" vertical="center" shrinkToFit="1"/>
    </xf>
    <xf numFmtId="49" fontId="10" fillId="0" borderId="59" xfId="64" applyNumberFormat="1" applyFont="1" applyFill="1" applyBorder="1" applyProtection="1">
      <alignment horizontal="center" wrapText="1"/>
    </xf>
    <xf numFmtId="4" fontId="21" fillId="0" borderId="59" xfId="53" applyNumberFormat="1" applyFont="1" applyFill="1" applyBorder="1" applyAlignment="1" applyProtection="1">
      <alignment horizontal="right" wrapText="1"/>
    </xf>
    <xf numFmtId="4" fontId="21" fillId="0" borderId="60" xfId="42" applyNumberFormat="1" applyFont="1" applyBorder="1" applyAlignment="1" applyProtection="1">
      <alignment horizontal="center" shrinkToFit="1"/>
    </xf>
    <xf numFmtId="0" fontId="10" fillId="0" borderId="1" xfId="76" applyNumberFormat="1" applyFont="1" applyBorder="1" applyProtection="1"/>
    <xf numFmtId="0" fontId="10" fillId="0" borderId="39" xfId="32" applyNumberFormat="1" applyFont="1" applyBorder="1" applyProtection="1">
      <alignment horizontal="center" vertical="top" wrapText="1"/>
    </xf>
    <xf numFmtId="0" fontId="10" fillId="0" borderId="39" xfId="32" applyFont="1" applyBorder="1" applyProtection="1">
      <alignment horizontal="center" vertical="top" wrapText="1"/>
      <protection locked="0"/>
    </xf>
    <xf numFmtId="0" fontId="10" fillId="0" borderId="40" xfId="36" applyNumberFormat="1" applyFont="1" applyBorder="1" applyProtection="1">
      <alignment horizontal="center" vertical="center"/>
    </xf>
    <xf numFmtId="0" fontId="8" fillId="0" borderId="16" xfId="63" applyNumberFormat="1" applyFont="1" applyFill="1" applyBorder="1" applyAlignment="1" applyProtection="1">
      <alignment horizontal="center" shrinkToFit="1"/>
    </xf>
    <xf numFmtId="0" fontId="8" fillId="0" borderId="19" xfId="128" applyNumberFormat="1" applyFont="1" applyFill="1" applyBorder="1" applyAlignment="1" applyProtection="1">
      <alignment horizontal="center" shrinkToFit="1"/>
    </xf>
    <xf numFmtId="49" fontId="8" fillId="0" borderId="22" xfId="70" applyNumberFormat="1" applyFont="1" applyFill="1" applyBorder="1" applyAlignment="1" applyProtection="1">
      <alignment horizontal="center" wrapText="1"/>
    </xf>
    <xf numFmtId="49" fontId="8" fillId="0" borderId="28" xfId="76" applyNumberFormat="1" applyFont="1" applyFill="1" applyBorder="1" applyAlignment="1" applyProtection="1">
      <alignment horizontal="center" shrinkToFit="1"/>
    </xf>
    <xf numFmtId="0" fontId="22" fillId="0" borderId="1" xfId="84" applyNumberFormat="1" applyFont="1" applyBorder="1" applyProtection="1">
      <alignment horizontal="center" shrinkToFit="1"/>
    </xf>
    <xf numFmtId="49" fontId="22" fillId="0" borderId="1" xfId="85" applyNumberFormat="1" applyFont="1" applyBorder="1" applyProtection="1">
      <alignment horizontal="center" vertical="center" shrinkToFit="1"/>
    </xf>
    <xf numFmtId="49" fontId="22" fillId="0" borderId="1" xfId="86" applyNumberFormat="1" applyFont="1" applyBorder="1" applyProtection="1">
      <alignment shrinkToFit="1"/>
    </xf>
    <xf numFmtId="49" fontId="22" fillId="0" borderId="1" xfId="87" applyNumberFormat="1" applyFont="1" applyBorder="1" applyProtection="1">
      <alignment horizontal="right"/>
    </xf>
    <xf numFmtId="0" fontId="23" fillId="0" borderId="0" xfId="0" applyFont="1" applyProtection="1">
      <protection locked="0"/>
    </xf>
    <xf numFmtId="0" fontId="22" fillId="0" borderId="40" xfId="32" applyNumberFormat="1" applyFont="1" applyBorder="1" applyAlignment="1" applyProtection="1">
      <alignment horizontal="center" vertical="top" wrapText="1"/>
    </xf>
    <xf numFmtId="0" fontId="22" fillId="0" borderId="42" xfId="32" applyNumberFormat="1" applyFont="1" applyBorder="1" applyAlignment="1" applyProtection="1">
      <alignment horizontal="center" vertical="top" wrapText="1"/>
    </xf>
    <xf numFmtId="0" fontId="23" fillId="0" borderId="0" xfId="0" applyFont="1" applyAlignment="1">
      <alignment horizontal="left" vertical="center"/>
    </xf>
    <xf numFmtId="0" fontId="22" fillId="0" borderId="39" xfId="36" applyNumberFormat="1" applyFont="1" applyBorder="1" applyProtection="1">
      <alignment horizontal="center" vertical="center"/>
    </xf>
    <xf numFmtId="0" fontId="22" fillId="0" borderId="39" xfId="53" applyNumberFormat="1" applyFont="1" applyBorder="1" applyProtection="1">
      <alignment horizontal="center" vertical="center" shrinkToFit="1"/>
    </xf>
    <xf numFmtId="49" fontId="22" fillId="0" borderId="39" xfId="54" applyNumberFormat="1" applyFont="1" applyBorder="1" applyProtection="1">
      <alignment horizontal="center" vertical="center" shrinkToFit="1"/>
    </xf>
    <xf numFmtId="0" fontId="22" fillId="0" borderId="1" xfId="5" applyNumberFormat="1" applyFont="1" applyBorder="1" applyAlignment="1" applyProtection="1">
      <alignment horizontal="left" wrapText="1"/>
    </xf>
    <xf numFmtId="4" fontId="22" fillId="0" borderId="1" xfId="96" applyFont="1" applyBorder="1" applyAlignment="1" applyProtection="1">
      <alignment horizontal="center" vertical="center" shrinkToFit="1"/>
    </xf>
    <xf numFmtId="0" fontId="22" fillId="0" borderId="1" xfId="88" applyFont="1" applyBorder="1" applyAlignment="1" applyProtection="1">
      <alignment horizontal="right" shrinkToFit="1"/>
    </xf>
    <xf numFmtId="2" fontId="22" fillId="0" borderId="1" xfId="32" applyNumberFormat="1" applyFont="1" applyBorder="1" applyAlignment="1" applyProtection="1">
      <alignment horizontal="center" wrapText="1"/>
    </xf>
    <xf numFmtId="0" fontId="23" fillId="0" borderId="1" xfId="141" applyFont="1" applyAlignment="1"/>
    <xf numFmtId="0" fontId="24" fillId="0" borderId="1" xfId="142" applyFont="1" applyAlignment="1">
      <alignment horizontal="centerContinuous" vertical="center"/>
    </xf>
    <xf numFmtId="0" fontId="24" fillId="0" borderId="1" xfId="142" applyFont="1" applyAlignment="1">
      <alignment horizontal="centerContinuous"/>
    </xf>
    <xf numFmtId="0" fontId="23" fillId="0" borderId="1" xfId="142" applyFont="1" applyAlignment="1">
      <alignment horizontal="centerContinuous"/>
    </xf>
    <xf numFmtId="0" fontId="23" fillId="0" borderId="1" xfId="142" applyFont="1"/>
    <xf numFmtId="0" fontId="25" fillId="0" borderId="66" xfId="142" applyFont="1" applyBorder="1" applyAlignment="1">
      <alignment horizontal="center" vertical="center" wrapText="1"/>
    </xf>
    <xf numFmtId="0" fontId="25" fillId="0" borderId="67" xfId="142" applyFont="1" applyBorder="1" applyAlignment="1">
      <alignment horizontal="center" vertical="center" wrapText="1"/>
    </xf>
    <xf numFmtId="0" fontId="25" fillId="0" borderId="44" xfId="142" applyFont="1" applyBorder="1" applyAlignment="1">
      <alignment horizontal="center" vertical="center" wrapText="1"/>
    </xf>
    <xf numFmtId="0" fontId="25" fillId="0" borderId="50" xfId="142" applyFont="1" applyBorder="1" applyAlignment="1">
      <alignment horizontal="center" vertical="center"/>
    </xf>
    <xf numFmtId="0" fontId="25" fillId="0" borderId="50" xfId="142" applyFont="1" applyBorder="1" applyAlignment="1">
      <alignment horizontal="center" vertical="center" wrapText="1"/>
    </xf>
    <xf numFmtId="4" fontId="25" fillId="0" borderId="50" xfId="142" applyNumberFormat="1" applyFont="1" applyBorder="1" applyAlignment="1">
      <alignment horizontal="center" vertical="center" wrapText="1"/>
    </xf>
    <xf numFmtId="0" fontId="23" fillId="0" borderId="1" xfId="142" applyFont="1" applyAlignment="1">
      <alignment vertical="center"/>
    </xf>
    <xf numFmtId="49" fontId="25" fillId="0" borderId="39" xfId="142" applyNumberFormat="1" applyFont="1" applyBorder="1" applyAlignment="1">
      <alignment horizontal="center"/>
    </xf>
    <xf numFmtId="4" fontId="23" fillId="0" borderId="39" xfId="142" applyNumberFormat="1" applyFont="1" applyBorder="1" applyAlignment="1">
      <alignment horizontal="center"/>
    </xf>
    <xf numFmtId="4" fontId="23" fillId="0" borderId="68" xfId="142" applyNumberFormat="1" applyFont="1" applyBorder="1" applyAlignment="1">
      <alignment horizontal="center"/>
    </xf>
    <xf numFmtId="0" fontId="23" fillId="0" borderId="1" xfId="142" applyFont="1" applyBorder="1"/>
    <xf numFmtId="0" fontId="26" fillId="0" borderId="1" xfId="142" applyFont="1"/>
    <xf numFmtId="0" fontId="23" fillId="0" borderId="39" xfId="142" applyFont="1" applyBorder="1" applyAlignment="1">
      <alignment horizontal="left" vertical="center" wrapText="1"/>
    </xf>
    <xf numFmtId="0" fontId="23" fillId="3" borderId="39" xfId="142" applyNumberFormat="1" applyFont="1" applyFill="1" applyBorder="1" applyAlignment="1">
      <alignment horizontal="center" vertical="center" wrapText="1"/>
    </xf>
    <xf numFmtId="4" fontId="23" fillId="0" borderId="39" xfId="142" applyNumberFormat="1" applyFont="1" applyBorder="1" applyAlignment="1">
      <alignment horizontal="center" vertical="center"/>
    </xf>
    <xf numFmtId="0" fontId="23" fillId="0" borderId="1" xfId="142" applyFont="1" applyBorder="1" applyAlignment="1">
      <alignment horizontal="left" vertical="center" wrapText="1"/>
    </xf>
    <xf numFmtId="0" fontId="23" fillId="3" borderId="43" xfId="142" applyNumberFormat="1" applyFont="1" applyFill="1" applyBorder="1" applyAlignment="1">
      <alignment horizontal="center" vertical="center" wrapText="1"/>
    </xf>
    <xf numFmtId="4" fontId="23" fillId="0" borderId="43" xfId="142" applyNumberFormat="1" applyFont="1" applyBorder="1" applyAlignment="1">
      <alignment horizontal="center" vertical="center"/>
    </xf>
    <xf numFmtId="49" fontId="23" fillId="0" borderId="46" xfId="142" applyNumberFormat="1" applyFont="1" applyBorder="1" applyAlignment="1">
      <alignment horizontal="center"/>
    </xf>
    <xf numFmtId="4" fontId="23" fillId="0" borderId="46" xfId="142" applyNumberFormat="1" applyFont="1" applyBorder="1" applyAlignment="1">
      <alignment horizontal="center"/>
    </xf>
    <xf numFmtId="4" fontId="25" fillId="0" borderId="39" xfId="142" applyNumberFormat="1" applyFont="1" applyBorder="1" applyAlignment="1">
      <alignment horizontal="center"/>
    </xf>
    <xf numFmtId="49" fontId="23" fillId="0" borderId="39" xfId="142" applyNumberFormat="1" applyFont="1" applyBorder="1" applyAlignment="1">
      <alignment horizontal="center" wrapText="1"/>
    </xf>
    <xf numFmtId="4" fontId="23" fillId="0" borderId="43" xfId="142" applyNumberFormat="1" applyFont="1" applyBorder="1" applyAlignment="1">
      <alignment horizontal="center"/>
    </xf>
    <xf numFmtId="4" fontId="25" fillId="0" borderId="43" xfId="142" applyNumberFormat="1" applyFont="1" applyBorder="1" applyAlignment="1">
      <alignment horizontal="center"/>
    </xf>
    <xf numFmtId="49" fontId="23" fillId="0" borderId="39" xfId="142" applyNumberFormat="1" applyFont="1" applyBorder="1" applyAlignment="1">
      <alignment horizontal="center" vertical="top" wrapText="1"/>
    </xf>
    <xf numFmtId="49" fontId="23" fillId="0" borderId="43" xfId="142" applyNumberFormat="1" applyFont="1" applyBorder="1" applyAlignment="1">
      <alignment horizontal="center" wrapText="1"/>
    </xf>
    <xf numFmtId="4" fontId="23" fillId="0" borderId="70" xfId="142" applyNumberFormat="1" applyFont="1" applyBorder="1" applyAlignment="1">
      <alignment horizontal="center"/>
    </xf>
    <xf numFmtId="4" fontId="23" fillId="0" borderId="70" xfId="142" applyNumberFormat="1" applyFont="1" applyBorder="1" applyAlignment="1">
      <alignment horizontal="center" vertical="center"/>
    </xf>
    <xf numFmtId="0" fontId="25" fillId="0" borderId="1" xfId="142" applyFont="1"/>
    <xf numFmtId="0" fontId="23" fillId="0" borderId="1" xfId="142" applyFont="1" applyBorder="1" applyAlignment="1">
      <alignment wrapText="1"/>
    </xf>
    <xf numFmtId="0" fontId="25" fillId="0" borderId="39" xfId="142" applyFont="1" applyBorder="1" applyAlignment="1">
      <alignment horizontal="left" wrapText="1"/>
    </xf>
    <xf numFmtId="49" fontId="25" fillId="0" borderId="39" xfId="142" applyNumberFormat="1" applyFont="1" applyFill="1" applyBorder="1" applyAlignment="1">
      <alignment horizontal="center"/>
    </xf>
    <xf numFmtId="0" fontId="25" fillId="0" borderId="56" xfId="142" applyFont="1" applyBorder="1" applyAlignment="1">
      <alignment horizontal="left" vertical="center" wrapText="1"/>
    </xf>
    <xf numFmtId="49" fontId="25" fillId="0" borderId="39" xfId="142" applyNumberFormat="1" applyFont="1" applyBorder="1" applyAlignment="1">
      <alignment horizontal="center" vertical="center"/>
    </xf>
    <xf numFmtId="4" fontId="25" fillId="0" borderId="39" xfId="142" applyNumberFormat="1" applyFont="1" applyBorder="1" applyAlignment="1">
      <alignment horizontal="center" vertical="center"/>
    </xf>
    <xf numFmtId="4" fontId="25" fillId="0" borderId="68" xfId="142" applyNumberFormat="1" applyFont="1" applyBorder="1" applyAlignment="1">
      <alignment horizontal="center" vertical="center"/>
    </xf>
    <xf numFmtId="0" fontId="25" fillId="0" borderId="55" xfId="142" applyFont="1" applyBorder="1" applyAlignment="1">
      <alignment horizontal="center" vertical="top"/>
    </xf>
    <xf numFmtId="49" fontId="25" fillId="0" borderId="40" xfId="142" applyNumberFormat="1" applyFont="1" applyBorder="1" applyAlignment="1">
      <alignment horizontal="center" vertical="center"/>
    </xf>
    <xf numFmtId="4" fontId="25" fillId="0" borderId="40" xfId="142" applyNumberFormat="1" applyFont="1" applyBorder="1" applyAlignment="1">
      <alignment horizontal="center" vertical="center"/>
    </xf>
    <xf numFmtId="0" fontId="25" fillId="0" borderId="44" xfId="142" applyFont="1" applyBorder="1" applyAlignment="1">
      <alignment horizontal="center" vertical="top"/>
    </xf>
    <xf numFmtId="4" fontId="25" fillId="0" borderId="43" xfId="142" applyNumberFormat="1" applyFont="1" applyBorder="1" applyAlignment="1">
      <alignment horizontal="center" vertical="center"/>
    </xf>
    <xf numFmtId="0" fontId="25" fillId="0" borderId="48" xfId="142" applyFont="1" applyBorder="1" applyAlignment="1">
      <alignment horizontal="left" wrapText="1"/>
    </xf>
    <xf numFmtId="49" fontId="25" fillId="0" borderId="49" xfId="142" applyNumberFormat="1" applyFont="1" applyBorder="1" applyAlignment="1">
      <alignment horizontal="center"/>
    </xf>
    <xf numFmtId="4" fontId="25" fillId="0" borderId="49" xfId="142" applyNumberFormat="1" applyFont="1" applyBorder="1" applyAlignment="1">
      <alignment horizontal="center"/>
    </xf>
    <xf numFmtId="0" fontId="25" fillId="0" borderId="48" xfId="142" applyFont="1" applyBorder="1" applyAlignment="1">
      <alignment horizontal="center" wrapText="1"/>
    </xf>
    <xf numFmtId="4" fontId="25" fillId="0" borderId="71" xfId="142" applyNumberFormat="1" applyFont="1" applyBorder="1" applyAlignment="1">
      <alignment horizontal="center"/>
    </xf>
    <xf numFmtId="4" fontId="23" fillId="0" borderId="69" xfId="142" applyNumberFormat="1" applyFont="1" applyFill="1" applyBorder="1" applyAlignment="1">
      <alignment horizontal="center"/>
    </xf>
    <xf numFmtId="49" fontId="25" fillId="0" borderId="73" xfId="142" applyNumberFormat="1" applyFont="1" applyBorder="1" applyAlignment="1">
      <alignment horizontal="center" vertical="center" wrapText="1"/>
    </xf>
    <xf numFmtId="0" fontId="25" fillId="0" borderId="73" xfId="142" applyFont="1" applyBorder="1" applyAlignment="1">
      <alignment horizontal="center" vertical="center" wrapText="1"/>
    </xf>
    <xf numFmtId="4" fontId="25" fillId="0" borderId="73" xfId="142" applyNumberFormat="1" applyFont="1" applyBorder="1" applyAlignment="1">
      <alignment horizontal="center" vertical="center" wrapText="1"/>
    </xf>
    <xf numFmtId="4" fontId="25" fillId="0" borderId="72" xfId="142" applyNumberFormat="1" applyFont="1" applyBorder="1" applyAlignment="1">
      <alignment horizontal="center" vertical="center" wrapText="1"/>
    </xf>
    <xf numFmtId="0" fontId="23" fillId="0" borderId="74" xfId="142" applyFont="1" applyBorder="1" applyAlignment="1">
      <alignment horizontal="center" vertical="center"/>
    </xf>
    <xf numFmtId="4" fontId="25" fillId="0" borderId="68" xfId="142" applyNumberFormat="1" applyFont="1" applyBorder="1" applyAlignment="1">
      <alignment horizontal="center"/>
    </xf>
    <xf numFmtId="4" fontId="25" fillId="0" borderId="75" xfId="142" applyNumberFormat="1" applyFont="1" applyBorder="1" applyAlignment="1">
      <alignment horizontal="center" vertical="center"/>
    </xf>
    <xf numFmtId="4" fontId="23" fillId="0" borderId="68" xfId="142" applyNumberFormat="1" applyFont="1" applyBorder="1" applyAlignment="1">
      <alignment horizontal="center" vertical="center"/>
    </xf>
    <xf numFmtId="4" fontId="25" fillId="0" borderId="76" xfId="142" applyNumberFormat="1" applyFont="1" applyBorder="1" applyAlignment="1">
      <alignment horizontal="center" vertical="center" wrapText="1"/>
    </xf>
    <xf numFmtId="0" fontId="23" fillId="0" borderId="52" xfId="142" applyFont="1" applyBorder="1" applyAlignment="1">
      <alignment horizontal="center" vertical="center" wrapText="1"/>
    </xf>
    <xf numFmtId="49" fontId="23" fillId="0" borderId="52" xfId="142" applyNumberFormat="1" applyFont="1" applyBorder="1" applyAlignment="1">
      <alignment horizontal="center" wrapText="1"/>
    </xf>
    <xf numFmtId="4" fontId="23" fillId="0" borderId="52" xfId="142" applyNumberFormat="1" applyFont="1" applyBorder="1" applyAlignment="1">
      <alignment horizontal="center"/>
    </xf>
    <xf numFmtId="4" fontId="23" fillId="0" borderId="77" xfId="142" applyNumberFormat="1" applyFont="1" applyBorder="1" applyAlignment="1">
      <alignment horizontal="center"/>
    </xf>
    <xf numFmtId="165" fontId="21" fillId="0" borderId="14" xfId="77" applyNumberFormat="1" applyFont="1" applyFill="1" applyBorder="1" applyAlignment="1" applyProtection="1">
      <alignment horizontal="right" shrinkToFit="1"/>
    </xf>
    <xf numFmtId="0" fontId="3" fillId="0" borderId="78" xfId="63" applyNumberFormat="1" applyFont="1" applyFill="1" applyBorder="1" applyAlignment="1" applyProtection="1">
      <alignment horizontal="center" shrinkToFit="1"/>
    </xf>
    <xf numFmtId="0" fontId="3" fillId="0" borderId="79" xfId="128" applyNumberFormat="1" applyFont="1" applyFill="1" applyBorder="1" applyAlignment="1" applyProtection="1">
      <alignment horizontal="center" shrinkToFit="1"/>
    </xf>
    <xf numFmtId="49" fontId="3" fillId="0" borderId="53" xfId="70" applyNumberFormat="1" applyFont="1" applyFill="1" applyBorder="1" applyAlignment="1" applyProtection="1">
      <alignment horizontal="center" wrapText="1"/>
    </xf>
    <xf numFmtId="49" fontId="3" fillId="0" borderId="80" xfId="76" applyNumberFormat="1" applyFont="1" applyFill="1" applyBorder="1" applyAlignment="1" applyProtection="1">
      <alignment horizontal="center" shrinkToFit="1"/>
    </xf>
    <xf numFmtId="0" fontId="21" fillId="0" borderId="40" xfId="36" applyNumberFormat="1" applyFont="1" applyBorder="1" applyAlignment="1" applyProtection="1">
      <alignment horizontal="center" vertical="center"/>
    </xf>
    <xf numFmtId="49" fontId="10" fillId="0" borderId="81" xfId="40" applyNumberFormat="1" applyFont="1" applyFill="1" applyBorder="1" applyAlignment="1" applyProtection="1">
      <alignment horizontal="center"/>
    </xf>
    <xf numFmtId="4" fontId="21" fillId="0" borderId="82" xfId="33" applyNumberFormat="1" applyFont="1" applyFill="1" applyBorder="1" applyAlignment="1" applyProtection="1">
      <alignment horizontal="right" shrinkToFit="1"/>
    </xf>
    <xf numFmtId="4" fontId="21" fillId="0" borderId="83" xfId="42" applyNumberFormat="1" applyFont="1" applyBorder="1" applyAlignment="1" applyProtection="1">
      <alignment horizontal="center" shrinkToFit="1"/>
    </xf>
    <xf numFmtId="49" fontId="10" fillId="0" borderId="84" xfId="44" applyNumberFormat="1" applyFont="1" applyFill="1" applyBorder="1" applyAlignment="1" applyProtection="1">
      <alignment horizontal="center"/>
    </xf>
    <xf numFmtId="0" fontId="0" fillId="0" borderId="75" xfId="0" applyBorder="1"/>
    <xf numFmtId="49" fontId="10" fillId="0" borderId="85" xfId="64" applyNumberFormat="1" applyFont="1" applyFill="1" applyBorder="1" applyProtection="1">
      <alignment horizontal="center" wrapText="1"/>
    </xf>
    <xf numFmtId="4" fontId="21" fillId="0" borderId="86" xfId="42" applyNumberFormat="1" applyFont="1" applyBorder="1" applyAlignment="1" applyProtection="1">
      <alignment horizontal="center" shrinkToFit="1"/>
    </xf>
    <xf numFmtId="4" fontId="21" fillId="0" borderId="87" xfId="42" applyNumberFormat="1" applyFont="1" applyBorder="1" applyAlignment="1" applyProtection="1">
      <alignment horizontal="center" shrinkToFit="1"/>
    </xf>
    <xf numFmtId="4" fontId="21" fillId="0" borderId="68" xfId="42" applyNumberFormat="1" applyFont="1" applyBorder="1" applyAlignment="1" applyProtection="1">
      <alignment horizontal="center" shrinkToFit="1"/>
    </xf>
    <xf numFmtId="49" fontId="10" fillId="0" borderId="88" xfId="64" applyNumberFormat="1" applyFont="1" applyFill="1" applyBorder="1" applyProtection="1">
      <alignment horizontal="center" wrapText="1"/>
    </xf>
    <xf numFmtId="4" fontId="21" fillId="0" borderId="89" xfId="42" applyNumberFormat="1" applyFont="1" applyBorder="1" applyAlignment="1" applyProtection="1">
      <alignment horizontal="center" shrinkToFit="1"/>
    </xf>
    <xf numFmtId="49" fontId="10" fillId="0" borderId="88" xfId="129" applyNumberFormat="1" applyFont="1" applyFill="1" applyBorder="1" applyAlignment="1" applyProtection="1">
      <alignment horizontal="center"/>
    </xf>
    <xf numFmtId="4" fontId="21" fillId="0" borderId="90" xfId="42" applyNumberFormat="1" applyFont="1" applyBorder="1" applyAlignment="1" applyProtection="1">
      <alignment horizontal="center" vertical="center" shrinkToFit="1"/>
    </xf>
    <xf numFmtId="49" fontId="10" fillId="0" borderId="91" xfId="64" applyNumberFormat="1" applyFont="1" applyFill="1" applyBorder="1" applyProtection="1">
      <alignment horizontal="center" wrapText="1"/>
    </xf>
    <xf numFmtId="4" fontId="21" fillId="0" borderId="92" xfId="53" applyNumberFormat="1" applyFont="1" applyFill="1" applyBorder="1" applyAlignment="1" applyProtection="1">
      <alignment horizontal="right" wrapText="1"/>
    </xf>
    <xf numFmtId="4" fontId="21" fillId="0" borderId="93" xfId="42" applyNumberFormat="1" applyFont="1" applyBorder="1" applyAlignment="1" applyProtection="1">
      <alignment horizontal="center" shrinkToFit="1"/>
    </xf>
    <xf numFmtId="0" fontId="19" fillId="0" borderId="1" xfId="2" applyNumberFormat="1" applyFont="1" applyBorder="1" applyAlignment="1" applyProtection="1">
      <alignment horizontal="center" wrapText="1"/>
    </xf>
    <xf numFmtId="0" fontId="19" fillId="0" borderId="1" xfId="2" applyNumberFormat="1" applyFont="1" applyBorder="1" applyAlignment="1" applyProtection="1">
      <alignment horizontal="center"/>
    </xf>
    <xf numFmtId="0" fontId="19" fillId="0" borderId="1" xfId="11" applyNumberFormat="1" applyFont="1" applyAlignment="1" applyProtection="1">
      <alignment horizontal="center"/>
    </xf>
    <xf numFmtId="0" fontId="19" fillId="0" borderId="0" xfId="0" applyFont="1" applyAlignment="1">
      <alignment horizontal="left" vertical="center" wrapText="1"/>
    </xf>
    <xf numFmtId="0" fontId="21" fillId="0" borderId="39" xfId="32" applyNumberFormat="1" applyFont="1" applyBorder="1" applyAlignment="1" applyProtection="1">
      <alignment horizontal="center" vertical="center" wrapText="1"/>
    </xf>
    <xf numFmtId="0" fontId="16" fillId="0" borderId="1" xfId="2" applyNumberFormat="1" applyFont="1" applyBorder="1" applyAlignment="1" applyProtection="1">
      <alignment horizontal="center" wrapText="1"/>
    </xf>
    <xf numFmtId="0" fontId="13" fillId="0" borderId="1" xfId="2" applyNumberFormat="1" applyFont="1" applyBorder="1" applyAlignment="1" applyProtection="1">
      <alignment horizontal="center" wrapText="1"/>
    </xf>
    <xf numFmtId="0" fontId="21" fillId="0" borderId="39" xfId="32" applyFont="1" applyBorder="1" applyAlignment="1" applyProtection="1">
      <alignment horizontal="center" vertical="center" wrapText="1"/>
      <protection locked="0"/>
    </xf>
    <xf numFmtId="0" fontId="10" fillId="0" borderId="39" xfId="32" applyNumberFormat="1" applyFont="1" applyBorder="1" applyAlignment="1" applyProtection="1">
      <alignment horizontal="center" vertical="center" wrapText="1"/>
    </xf>
    <xf numFmtId="0" fontId="10" fillId="0" borderId="39" xfId="32" applyFont="1" applyBorder="1" applyAlignment="1" applyProtection="1">
      <alignment horizontal="center" vertical="center" wrapText="1"/>
      <protection locked="0"/>
    </xf>
    <xf numFmtId="49" fontId="21" fillId="0" borderId="39" xfId="33" applyNumberFormat="1" applyFont="1" applyBorder="1" applyAlignment="1" applyProtection="1">
      <alignment horizontal="center" vertical="center" wrapText="1"/>
    </xf>
    <xf numFmtId="49" fontId="21" fillId="0" borderId="39" xfId="33" applyFont="1" applyBorder="1" applyAlignment="1" applyProtection="1">
      <alignment horizontal="center" vertical="center" wrapText="1"/>
      <protection locked="0"/>
    </xf>
    <xf numFmtId="4" fontId="21" fillId="0" borderId="94" xfId="42" applyNumberFormat="1" applyFont="1" applyBorder="1" applyAlignment="1" applyProtection="1">
      <alignment horizontal="center" shrinkToFit="1"/>
    </xf>
    <xf numFmtId="4" fontId="21" fillId="0" borderId="58" xfId="42" applyNumberFormat="1" applyFont="1" applyBorder="1" applyAlignment="1" applyProtection="1">
      <alignment horizontal="center" shrinkToFit="1"/>
    </xf>
    <xf numFmtId="0" fontId="23" fillId="0" borderId="1" xfId="2" applyNumberFormat="1" applyFont="1" applyBorder="1" applyAlignment="1" applyProtection="1">
      <alignment horizontal="center" wrapText="1"/>
    </xf>
    <xf numFmtId="0" fontId="25" fillId="0" borderId="61" xfId="142" applyFont="1" applyBorder="1" applyAlignment="1">
      <alignment horizontal="center" vertical="center" wrapText="1"/>
    </xf>
    <xf numFmtId="0" fontId="25" fillId="0" borderId="65" xfId="142" applyFont="1" applyBorder="1" applyAlignment="1">
      <alignment horizontal="center" vertical="center" wrapText="1"/>
    </xf>
    <xf numFmtId="0" fontId="25" fillId="0" borderId="62" xfId="142" applyFont="1" applyBorder="1" applyAlignment="1">
      <alignment horizontal="center" vertical="center"/>
    </xf>
    <xf numFmtId="0" fontId="25" fillId="0" borderId="66" xfId="142" applyFont="1" applyBorder="1" applyAlignment="1">
      <alignment horizontal="center" vertical="center"/>
    </xf>
    <xf numFmtId="0" fontId="25" fillId="0" borderId="62" xfId="142" applyFont="1" applyBorder="1" applyAlignment="1">
      <alignment horizontal="center" vertical="center" wrapText="1"/>
    </xf>
    <xf numFmtId="0" fontId="25" fillId="0" borderId="66" xfId="142" applyFont="1" applyBorder="1" applyAlignment="1">
      <alignment horizontal="center" vertical="center" wrapText="1"/>
    </xf>
    <xf numFmtId="0" fontId="25" fillId="0" borderId="63" xfId="142" applyFont="1" applyBorder="1" applyAlignment="1">
      <alignment horizontal="center" vertical="center" wrapText="1"/>
    </xf>
    <xf numFmtId="0" fontId="25" fillId="0" borderId="64" xfId="142" applyFont="1" applyBorder="1" applyAlignment="1">
      <alignment horizontal="center" vertical="center" wrapText="1"/>
    </xf>
    <xf numFmtId="0" fontId="23" fillId="0" borderId="40" xfId="142" applyFont="1" applyBorder="1" applyAlignment="1">
      <alignment horizontal="center" vertical="center" wrapText="1"/>
    </xf>
    <xf numFmtId="0" fontId="23" fillId="0" borderId="50" xfId="142" applyFont="1" applyBorder="1" applyAlignment="1">
      <alignment horizontal="center" vertical="center" wrapText="1"/>
    </xf>
    <xf numFmtId="0" fontId="23" fillId="0" borderId="45" xfId="142" applyFont="1" applyBorder="1" applyAlignment="1">
      <alignment horizontal="center" vertical="center" wrapText="1"/>
    </xf>
    <xf numFmtId="0" fontId="25" fillId="0" borderId="47" xfId="142" applyFont="1" applyBorder="1" applyAlignment="1">
      <alignment horizontal="center" vertical="top" wrapText="1"/>
    </xf>
    <xf numFmtId="0" fontId="25" fillId="0" borderId="65" xfId="142" applyFont="1" applyBorder="1" applyAlignment="1">
      <alignment horizontal="center" vertical="top" wrapText="1"/>
    </xf>
    <xf numFmtId="0" fontId="25" fillId="0" borderId="55" xfId="142" applyFont="1" applyBorder="1" applyAlignment="1">
      <alignment horizontal="center" vertical="top"/>
    </xf>
    <xf numFmtId="0" fontId="25" fillId="0" borderId="44" xfId="142" applyFont="1" applyBorder="1" applyAlignment="1">
      <alignment horizontal="center" vertical="top"/>
    </xf>
    <xf numFmtId="0" fontId="23" fillId="0" borderId="40" xfId="142" applyFont="1" applyBorder="1" applyAlignment="1">
      <alignment horizontal="left" vertical="center" wrapText="1"/>
    </xf>
    <xf numFmtId="0" fontId="23" fillId="0" borderId="43" xfId="142" applyFont="1" applyBorder="1" applyAlignment="1">
      <alignment horizontal="left" vertical="center" wrapText="1"/>
    </xf>
    <xf numFmtId="0" fontId="25" fillId="0" borderId="47" xfId="142" applyFont="1" applyBorder="1" applyAlignment="1">
      <alignment horizontal="center" vertical="top"/>
    </xf>
    <xf numFmtId="0" fontId="25" fillId="0" borderId="57" xfId="142" applyFont="1" applyBorder="1" applyAlignment="1">
      <alignment horizontal="center" vertical="top"/>
    </xf>
    <xf numFmtId="0" fontId="23" fillId="0" borderId="45" xfId="142" applyFont="1" applyBorder="1" applyAlignment="1">
      <alignment horizontal="left" vertical="center" wrapText="1"/>
    </xf>
  </cellXfs>
  <cellStyles count="143">
    <cellStyle name="br" xfId="123"/>
    <cellStyle name="br 2" xfId="139"/>
    <cellStyle name="col" xfId="122"/>
    <cellStyle name="col 2" xfId="138"/>
    <cellStyle name="st134" xfId="119"/>
    <cellStyle name="style0" xfId="124"/>
    <cellStyle name="td" xfId="125"/>
    <cellStyle name="tr" xfId="121"/>
    <cellStyle name="tr 2" xfId="137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  <cellStyle name="Обычный 2" xfId="136"/>
    <cellStyle name="Обычный 3" xfId="140"/>
    <cellStyle name="Обычный 4" xfId="142"/>
    <cellStyle name="Обычный_приложение 10,11,12, 13, 14" xfId="1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tabSelected="1" view="pageBreakPreview" zoomScale="80" zoomScaleNormal="100" zoomScaleSheetLayoutView="80" workbookViewId="0">
      <selection activeCell="E16" sqref="E16"/>
    </sheetView>
  </sheetViews>
  <sheetFormatPr defaultRowHeight="13.5" x14ac:dyDescent="0.2"/>
  <cols>
    <col min="1" max="1" width="56.28515625" style="60" customWidth="1"/>
    <col min="2" max="2" width="11.42578125" style="60" hidden="1" customWidth="1"/>
    <col min="3" max="3" width="33.28515625" style="36" customWidth="1"/>
    <col min="4" max="4" width="17.42578125" style="36" customWidth="1"/>
    <col min="5" max="5" width="15.5703125" style="61" customWidth="1"/>
    <col min="6" max="6" width="11.140625" style="36" customWidth="1"/>
    <col min="7" max="16384" width="9.140625" style="36"/>
  </cols>
  <sheetData>
    <row r="1" spans="1:11" s="28" customFormat="1" x14ac:dyDescent="0.2">
      <c r="A1" s="27"/>
      <c r="B1" s="27"/>
      <c r="D1" s="29" t="s">
        <v>50</v>
      </c>
    </row>
    <row r="2" spans="1:11" s="28" customFormat="1" x14ac:dyDescent="0.2">
      <c r="A2" s="27"/>
      <c r="B2" s="27"/>
      <c r="D2" s="29" t="s">
        <v>259</v>
      </c>
    </row>
    <row r="3" spans="1:11" s="28" customFormat="1" x14ac:dyDescent="0.2">
      <c r="A3" s="27"/>
      <c r="B3" s="27"/>
      <c r="D3" s="29" t="s">
        <v>260</v>
      </c>
    </row>
    <row r="4" spans="1:11" s="28" customFormat="1" x14ac:dyDescent="0.2">
      <c r="A4" s="27"/>
      <c r="B4" s="27"/>
      <c r="D4" s="29" t="s">
        <v>397</v>
      </c>
    </row>
    <row r="5" spans="1:11" s="28" customFormat="1" x14ac:dyDescent="0.2">
      <c r="A5" s="30"/>
      <c r="B5" s="30"/>
      <c r="C5" s="31"/>
      <c r="D5" s="31"/>
      <c r="E5" s="32"/>
    </row>
    <row r="6" spans="1:11" s="28" customFormat="1" x14ac:dyDescent="0.2">
      <c r="A6" s="206" t="s">
        <v>52</v>
      </c>
      <c r="B6" s="206"/>
      <c r="C6" s="207"/>
      <c r="D6" s="207"/>
      <c r="E6" s="207"/>
    </row>
    <row r="7" spans="1:11" s="28" customFormat="1" x14ac:dyDescent="0.2">
      <c r="A7" s="208" t="s">
        <v>323</v>
      </c>
      <c r="B7" s="208"/>
      <c r="C7" s="208"/>
      <c r="D7" s="208"/>
      <c r="E7" s="208"/>
    </row>
    <row r="8" spans="1:11" x14ac:dyDescent="0.2">
      <c r="A8" s="33"/>
      <c r="B8" s="33"/>
      <c r="C8" s="34"/>
      <c r="D8" s="34"/>
      <c r="E8" s="35"/>
      <c r="F8" s="34"/>
    </row>
    <row r="9" spans="1:11" s="41" customFormat="1" ht="40.5" x14ac:dyDescent="0.25">
      <c r="A9" s="37" t="s">
        <v>0</v>
      </c>
      <c r="B9" s="37"/>
      <c r="C9" s="37" t="s">
        <v>71</v>
      </c>
      <c r="D9" s="38" t="s">
        <v>1</v>
      </c>
      <c r="E9" s="39" t="s">
        <v>72</v>
      </c>
      <c r="F9" s="40" t="s">
        <v>53</v>
      </c>
      <c r="G9" s="209"/>
      <c r="H9" s="209"/>
      <c r="I9" s="209"/>
      <c r="J9" s="209"/>
      <c r="K9" s="209"/>
    </row>
    <row r="10" spans="1:11" ht="14.25" thickBot="1" x14ac:dyDescent="0.25">
      <c r="A10" s="42">
        <v>1</v>
      </c>
      <c r="B10" s="42"/>
      <c r="C10" s="43">
        <v>2</v>
      </c>
      <c r="D10" s="44" t="s">
        <v>54</v>
      </c>
      <c r="E10" s="45" t="s">
        <v>2</v>
      </c>
      <c r="F10" s="44" t="s">
        <v>3</v>
      </c>
    </row>
    <row r="11" spans="1:11" s="51" customFormat="1" x14ac:dyDescent="0.2">
      <c r="A11" s="46" t="s">
        <v>73</v>
      </c>
      <c r="B11" s="47" t="s">
        <v>216</v>
      </c>
      <c r="C11" s="48" t="s">
        <v>4</v>
      </c>
      <c r="D11" s="49">
        <v>14283572.380000001</v>
      </c>
      <c r="E11" s="49">
        <v>14500971.300000001</v>
      </c>
      <c r="F11" s="50" t="s">
        <v>11</v>
      </c>
    </row>
    <row r="12" spans="1:11" s="51" customFormat="1" x14ac:dyDescent="0.2">
      <c r="A12" s="52" t="s">
        <v>74</v>
      </c>
      <c r="B12" s="53"/>
      <c r="C12" s="62"/>
      <c r="D12" s="54"/>
      <c r="E12" s="54"/>
      <c r="F12" s="55"/>
    </row>
    <row r="13" spans="1:11" s="51" customFormat="1" x14ac:dyDescent="0.2">
      <c r="A13" s="56" t="s">
        <v>5</v>
      </c>
      <c r="B13" s="57" t="s">
        <v>216</v>
      </c>
      <c r="C13" s="58" t="s">
        <v>103</v>
      </c>
      <c r="D13" s="55">
        <v>1625400</v>
      </c>
      <c r="E13" s="55">
        <v>1828154.51</v>
      </c>
      <c r="F13" s="59">
        <v>-298.33999999999997</v>
      </c>
    </row>
    <row r="14" spans="1:11" s="51" customFormat="1" x14ac:dyDescent="0.2">
      <c r="A14" s="56" t="s">
        <v>75</v>
      </c>
      <c r="B14" s="57" t="s">
        <v>216</v>
      </c>
      <c r="C14" s="58" t="s">
        <v>104</v>
      </c>
      <c r="D14" s="55">
        <v>1400000</v>
      </c>
      <c r="E14" s="55">
        <v>1512387.55</v>
      </c>
      <c r="F14" s="59" t="s">
        <v>11</v>
      </c>
    </row>
    <row r="15" spans="1:11" s="51" customFormat="1" x14ac:dyDescent="0.2">
      <c r="A15" s="56" t="s">
        <v>6</v>
      </c>
      <c r="B15" s="57" t="s">
        <v>216</v>
      </c>
      <c r="C15" s="58" t="s">
        <v>105</v>
      </c>
      <c r="D15" s="55">
        <v>1400000</v>
      </c>
      <c r="E15" s="55">
        <v>1512387.55</v>
      </c>
      <c r="F15" s="59" t="s">
        <v>11</v>
      </c>
    </row>
    <row r="16" spans="1:11" s="51" customFormat="1" ht="93" customHeight="1" x14ac:dyDescent="0.2">
      <c r="A16" s="56" t="s">
        <v>327</v>
      </c>
      <c r="B16" s="57" t="s">
        <v>216</v>
      </c>
      <c r="C16" s="58" t="s">
        <v>106</v>
      </c>
      <c r="D16" s="55">
        <v>1383610</v>
      </c>
      <c r="E16" s="55">
        <v>1495975.1</v>
      </c>
      <c r="F16" s="59" t="s">
        <v>11</v>
      </c>
    </row>
    <row r="17" spans="1:6" s="51" customFormat="1" ht="106.5" customHeight="1" x14ac:dyDescent="0.2">
      <c r="A17" s="56" t="s">
        <v>76</v>
      </c>
      <c r="B17" s="57" t="s">
        <v>216</v>
      </c>
      <c r="C17" s="58" t="s">
        <v>107</v>
      </c>
      <c r="D17" s="55" t="s">
        <v>11</v>
      </c>
      <c r="E17" s="55">
        <v>-17.12</v>
      </c>
      <c r="F17" s="59" t="s">
        <v>11</v>
      </c>
    </row>
    <row r="18" spans="1:6" s="51" customFormat="1" ht="39" customHeight="1" x14ac:dyDescent="0.2">
      <c r="A18" s="56" t="s">
        <v>77</v>
      </c>
      <c r="B18" s="57" t="s">
        <v>216</v>
      </c>
      <c r="C18" s="58" t="s">
        <v>108</v>
      </c>
      <c r="D18" s="55">
        <v>16390</v>
      </c>
      <c r="E18" s="55">
        <v>16471.95</v>
      </c>
      <c r="F18" s="59" t="s">
        <v>11</v>
      </c>
    </row>
    <row r="19" spans="1:6" s="51" customFormat="1" ht="117" customHeight="1" x14ac:dyDescent="0.2">
      <c r="A19" s="56" t="s">
        <v>328</v>
      </c>
      <c r="B19" s="57" t="s">
        <v>216</v>
      </c>
      <c r="C19" s="58" t="s">
        <v>261</v>
      </c>
      <c r="D19" s="55" t="s">
        <v>11</v>
      </c>
      <c r="E19" s="55">
        <v>-43.26</v>
      </c>
      <c r="F19" s="59" t="s">
        <v>11</v>
      </c>
    </row>
    <row r="20" spans="1:6" s="51" customFormat="1" ht="54" x14ac:dyDescent="0.2">
      <c r="A20" s="56" t="s">
        <v>329</v>
      </c>
      <c r="B20" s="57" t="s">
        <v>216</v>
      </c>
      <c r="C20" s="58" t="s">
        <v>330</v>
      </c>
      <c r="D20" s="55" t="s">
        <v>11</v>
      </c>
      <c r="E20" s="55">
        <v>0.88</v>
      </c>
      <c r="F20" s="59" t="s">
        <v>11</v>
      </c>
    </row>
    <row r="21" spans="1:6" s="51" customFormat="1" x14ac:dyDescent="0.2">
      <c r="A21" s="56" t="s">
        <v>78</v>
      </c>
      <c r="B21" s="57" t="s">
        <v>216</v>
      </c>
      <c r="C21" s="58" t="s">
        <v>109</v>
      </c>
      <c r="D21" s="55">
        <v>35132.9</v>
      </c>
      <c r="E21" s="55">
        <v>35255.9</v>
      </c>
      <c r="F21" s="59" t="s">
        <v>11</v>
      </c>
    </row>
    <row r="22" spans="1:6" s="51" customFormat="1" x14ac:dyDescent="0.2">
      <c r="A22" s="56" t="s">
        <v>7</v>
      </c>
      <c r="B22" s="57" t="s">
        <v>216</v>
      </c>
      <c r="C22" s="58" t="s">
        <v>110</v>
      </c>
      <c r="D22" s="55">
        <v>35132.9</v>
      </c>
      <c r="E22" s="55">
        <v>35255.9</v>
      </c>
      <c r="F22" s="59" t="s">
        <v>11</v>
      </c>
    </row>
    <row r="23" spans="1:6" s="51" customFormat="1" x14ac:dyDescent="0.2">
      <c r="A23" s="56" t="s">
        <v>7</v>
      </c>
      <c r="B23" s="57" t="s">
        <v>216</v>
      </c>
      <c r="C23" s="58" t="s">
        <v>111</v>
      </c>
      <c r="D23" s="55">
        <v>35132.9</v>
      </c>
      <c r="E23" s="55">
        <v>35255.9</v>
      </c>
      <c r="F23" s="59" t="s">
        <v>11</v>
      </c>
    </row>
    <row r="24" spans="1:6" s="51" customFormat="1" x14ac:dyDescent="0.2">
      <c r="A24" s="56" t="s">
        <v>8</v>
      </c>
      <c r="B24" s="57" t="s">
        <v>216</v>
      </c>
      <c r="C24" s="58" t="s">
        <v>112</v>
      </c>
      <c r="D24" s="55">
        <v>190267.1</v>
      </c>
      <c r="E24" s="55">
        <v>280511.06</v>
      </c>
      <c r="F24" s="59">
        <v>-298.33999999999997</v>
      </c>
    </row>
    <row r="25" spans="1:6" s="51" customFormat="1" x14ac:dyDescent="0.2">
      <c r="A25" s="56" t="s">
        <v>9</v>
      </c>
      <c r="B25" s="57" t="s">
        <v>216</v>
      </c>
      <c r="C25" s="58" t="s">
        <v>113</v>
      </c>
      <c r="D25" s="55">
        <v>161400</v>
      </c>
      <c r="E25" s="55">
        <v>188934.92</v>
      </c>
      <c r="F25" s="59" t="s">
        <v>11</v>
      </c>
    </row>
    <row r="26" spans="1:6" s="51" customFormat="1" ht="54" x14ac:dyDescent="0.2">
      <c r="A26" s="56" t="s">
        <v>79</v>
      </c>
      <c r="B26" s="57" t="s">
        <v>216</v>
      </c>
      <c r="C26" s="58" t="s">
        <v>114</v>
      </c>
      <c r="D26" s="55">
        <v>161400</v>
      </c>
      <c r="E26" s="55">
        <v>188934.92</v>
      </c>
      <c r="F26" s="59" t="s">
        <v>11</v>
      </c>
    </row>
    <row r="27" spans="1:6" s="51" customFormat="1" x14ac:dyDescent="0.2">
      <c r="A27" s="56" t="s">
        <v>10</v>
      </c>
      <c r="B27" s="57" t="s">
        <v>216</v>
      </c>
      <c r="C27" s="58" t="s">
        <v>115</v>
      </c>
      <c r="D27" s="55">
        <v>28867.1</v>
      </c>
      <c r="E27" s="55">
        <v>91576.14</v>
      </c>
      <c r="F27" s="59">
        <v>-298.33999999999997</v>
      </c>
    </row>
    <row r="28" spans="1:6" s="51" customFormat="1" x14ac:dyDescent="0.2">
      <c r="A28" s="56" t="s">
        <v>80</v>
      </c>
      <c r="B28" s="57" t="s">
        <v>216</v>
      </c>
      <c r="C28" s="58" t="s">
        <v>116</v>
      </c>
      <c r="D28" s="55">
        <v>-176000</v>
      </c>
      <c r="E28" s="55">
        <v>-175701.66</v>
      </c>
      <c r="F28" s="59">
        <v>-298.33999999999997</v>
      </c>
    </row>
    <row r="29" spans="1:6" s="51" customFormat="1" ht="40.5" x14ac:dyDescent="0.2">
      <c r="A29" s="56" t="s">
        <v>81</v>
      </c>
      <c r="B29" s="57" t="s">
        <v>216</v>
      </c>
      <c r="C29" s="58" t="s">
        <v>117</v>
      </c>
      <c r="D29" s="55">
        <v>-176000</v>
      </c>
      <c r="E29" s="55">
        <v>-175701.66</v>
      </c>
      <c r="F29" s="59">
        <v>-298.33999999999997</v>
      </c>
    </row>
    <row r="30" spans="1:6" s="51" customFormat="1" x14ac:dyDescent="0.2">
      <c r="A30" s="56" t="s">
        <v>82</v>
      </c>
      <c r="B30" s="57" t="s">
        <v>216</v>
      </c>
      <c r="C30" s="58" t="s">
        <v>118</v>
      </c>
      <c r="D30" s="55">
        <v>204867.1</v>
      </c>
      <c r="E30" s="55">
        <v>267277.8</v>
      </c>
      <c r="F30" s="59" t="s">
        <v>11</v>
      </c>
    </row>
    <row r="31" spans="1:6" s="51" customFormat="1" ht="40.5" x14ac:dyDescent="0.2">
      <c r="A31" s="56" t="s">
        <v>83</v>
      </c>
      <c r="B31" s="57" t="s">
        <v>216</v>
      </c>
      <c r="C31" s="58" t="s">
        <v>119</v>
      </c>
      <c r="D31" s="55">
        <v>204867.1</v>
      </c>
      <c r="E31" s="55">
        <v>267277.8</v>
      </c>
      <c r="F31" s="59" t="s">
        <v>11</v>
      </c>
    </row>
    <row r="32" spans="1:6" s="51" customFormat="1" x14ac:dyDescent="0.2">
      <c r="A32" s="56" t="s">
        <v>5</v>
      </c>
      <c r="B32" s="57" t="s">
        <v>216</v>
      </c>
      <c r="C32" s="58" t="s">
        <v>120</v>
      </c>
      <c r="D32" s="55">
        <v>374600</v>
      </c>
      <c r="E32" s="55">
        <v>389244.41</v>
      </c>
      <c r="F32" s="59" t="s">
        <v>11</v>
      </c>
    </row>
    <row r="33" spans="1:6" s="51" customFormat="1" x14ac:dyDescent="0.2">
      <c r="A33" s="56" t="s">
        <v>84</v>
      </c>
      <c r="B33" s="57" t="s">
        <v>216</v>
      </c>
      <c r="C33" s="58" t="s">
        <v>121</v>
      </c>
      <c r="D33" s="55">
        <v>13130</v>
      </c>
      <c r="E33" s="55">
        <v>15730</v>
      </c>
      <c r="F33" s="59" t="s">
        <v>11</v>
      </c>
    </row>
    <row r="34" spans="1:6" s="51" customFormat="1" ht="51.75" customHeight="1" x14ac:dyDescent="0.2">
      <c r="A34" s="56" t="s">
        <v>85</v>
      </c>
      <c r="B34" s="57" t="s">
        <v>216</v>
      </c>
      <c r="C34" s="58" t="s">
        <v>122</v>
      </c>
      <c r="D34" s="55">
        <v>13130</v>
      </c>
      <c r="E34" s="55">
        <v>15730</v>
      </c>
      <c r="F34" s="59" t="s">
        <v>11</v>
      </c>
    </row>
    <row r="35" spans="1:6" s="51" customFormat="1" ht="63" customHeight="1" x14ac:dyDescent="0.2">
      <c r="A35" s="56" t="s">
        <v>86</v>
      </c>
      <c r="B35" s="57" t="s">
        <v>216</v>
      </c>
      <c r="C35" s="58" t="s">
        <v>123</v>
      </c>
      <c r="D35" s="55">
        <v>13130</v>
      </c>
      <c r="E35" s="55">
        <v>15730</v>
      </c>
      <c r="F35" s="59" t="s">
        <v>11</v>
      </c>
    </row>
    <row r="36" spans="1:6" s="51" customFormat="1" ht="40.5" x14ac:dyDescent="0.2">
      <c r="A36" s="56" t="s">
        <v>87</v>
      </c>
      <c r="B36" s="57" t="s">
        <v>216</v>
      </c>
      <c r="C36" s="58" t="s">
        <v>124</v>
      </c>
      <c r="D36" s="55">
        <v>135000</v>
      </c>
      <c r="E36" s="55">
        <v>142869.47</v>
      </c>
      <c r="F36" s="59" t="s">
        <v>11</v>
      </c>
    </row>
    <row r="37" spans="1:6" s="51" customFormat="1" ht="94.5" x14ac:dyDescent="0.2">
      <c r="A37" s="56" t="s">
        <v>88</v>
      </c>
      <c r="B37" s="57" t="s">
        <v>216</v>
      </c>
      <c r="C37" s="58" t="s">
        <v>125</v>
      </c>
      <c r="D37" s="55">
        <v>135000</v>
      </c>
      <c r="E37" s="55">
        <v>142869.47</v>
      </c>
      <c r="F37" s="59" t="s">
        <v>11</v>
      </c>
    </row>
    <row r="38" spans="1:6" s="51" customFormat="1" ht="80.25" customHeight="1" x14ac:dyDescent="0.2">
      <c r="A38" s="56" t="s">
        <v>89</v>
      </c>
      <c r="B38" s="57" t="s">
        <v>216</v>
      </c>
      <c r="C38" s="58" t="s">
        <v>126</v>
      </c>
      <c r="D38" s="55">
        <v>135000</v>
      </c>
      <c r="E38" s="55">
        <v>142869.47</v>
      </c>
      <c r="F38" s="59" t="s">
        <v>11</v>
      </c>
    </row>
    <row r="39" spans="1:6" s="51" customFormat="1" ht="81" x14ac:dyDescent="0.2">
      <c r="A39" s="56" t="s">
        <v>90</v>
      </c>
      <c r="B39" s="57" t="s">
        <v>216</v>
      </c>
      <c r="C39" s="58" t="s">
        <v>127</v>
      </c>
      <c r="D39" s="55">
        <v>135000</v>
      </c>
      <c r="E39" s="55">
        <v>142869.47</v>
      </c>
      <c r="F39" s="59" t="s">
        <v>11</v>
      </c>
    </row>
    <row r="40" spans="1:6" s="51" customFormat="1" ht="27" x14ac:dyDescent="0.2">
      <c r="A40" s="56" t="s">
        <v>191</v>
      </c>
      <c r="B40" s="57" t="s">
        <v>216</v>
      </c>
      <c r="C40" s="58" t="s">
        <v>128</v>
      </c>
      <c r="D40" s="55">
        <v>223200</v>
      </c>
      <c r="E40" s="55">
        <v>227275</v>
      </c>
      <c r="F40" s="59" t="s">
        <v>11</v>
      </c>
    </row>
    <row r="41" spans="1:6" s="51" customFormat="1" x14ac:dyDescent="0.2">
      <c r="A41" s="56" t="s">
        <v>91</v>
      </c>
      <c r="B41" s="57" t="s">
        <v>216</v>
      </c>
      <c r="C41" s="58" t="s">
        <v>129</v>
      </c>
      <c r="D41" s="55">
        <v>10000</v>
      </c>
      <c r="E41" s="55">
        <v>14050</v>
      </c>
      <c r="F41" s="59" t="s">
        <v>11</v>
      </c>
    </row>
    <row r="42" spans="1:6" s="51" customFormat="1" x14ac:dyDescent="0.2">
      <c r="A42" s="56" t="s">
        <v>92</v>
      </c>
      <c r="B42" s="57" t="s">
        <v>216</v>
      </c>
      <c r="C42" s="58" t="s">
        <v>130</v>
      </c>
      <c r="D42" s="55">
        <v>10000</v>
      </c>
      <c r="E42" s="55">
        <v>14050</v>
      </c>
      <c r="F42" s="59" t="s">
        <v>11</v>
      </c>
    </row>
    <row r="43" spans="1:6" s="51" customFormat="1" ht="27" customHeight="1" x14ac:dyDescent="0.2">
      <c r="A43" s="56" t="s">
        <v>93</v>
      </c>
      <c r="B43" s="57" t="s">
        <v>216</v>
      </c>
      <c r="C43" s="58" t="s">
        <v>131</v>
      </c>
      <c r="D43" s="55">
        <v>10000</v>
      </c>
      <c r="E43" s="55">
        <v>14050</v>
      </c>
      <c r="F43" s="59" t="s">
        <v>11</v>
      </c>
    </row>
    <row r="44" spans="1:6" s="51" customFormat="1" x14ac:dyDescent="0.2">
      <c r="A44" s="56" t="s">
        <v>262</v>
      </c>
      <c r="B44" s="57" t="s">
        <v>216</v>
      </c>
      <c r="C44" s="58" t="s">
        <v>263</v>
      </c>
      <c r="D44" s="55">
        <v>213200</v>
      </c>
      <c r="E44" s="55">
        <v>213225</v>
      </c>
      <c r="F44" s="59" t="s">
        <v>11</v>
      </c>
    </row>
    <row r="45" spans="1:6" s="51" customFormat="1" ht="40.5" x14ac:dyDescent="0.2">
      <c r="A45" s="56" t="s">
        <v>264</v>
      </c>
      <c r="B45" s="57" t="s">
        <v>216</v>
      </c>
      <c r="C45" s="58" t="s">
        <v>265</v>
      </c>
      <c r="D45" s="55">
        <v>213200</v>
      </c>
      <c r="E45" s="55">
        <v>213225</v>
      </c>
      <c r="F45" s="59" t="s">
        <v>11</v>
      </c>
    </row>
    <row r="46" spans="1:6" s="51" customFormat="1" ht="40.5" x14ac:dyDescent="0.2">
      <c r="A46" s="56" t="s">
        <v>266</v>
      </c>
      <c r="B46" s="57" t="s">
        <v>216</v>
      </c>
      <c r="C46" s="58" t="s">
        <v>267</v>
      </c>
      <c r="D46" s="55">
        <v>213200</v>
      </c>
      <c r="E46" s="55">
        <v>213225</v>
      </c>
      <c r="F46" s="59" t="s">
        <v>11</v>
      </c>
    </row>
    <row r="47" spans="1:6" s="51" customFormat="1" x14ac:dyDescent="0.2">
      <c r="A47" s="56" t="s">
        <v>94</v>
      </c>
      <c r="B47" s="57" t="s">
        <v>216</v>
      </c>
      <c r="C47" s="58" t="s">
        <v>132</v>
      </c>
      <c r="D47" s="55">
        <v>3270</v>
      </c>
      <c r="E47" s="55">
        <v>3369.94</v>
      </c>
      <c r="F47" s="59" t="s">
        <v>11</v>
      </c>
    </row>
    <row r="48" spans="1:6" s="51" customFormat="1" ht="27" x14ac:dyDescent="0.2">
      <c r="A48" s="56" t="s">
        <v>217</v>
      </c>
      <c r="B48" s="57" t="s">
        <v>216</v>
      </c>
      <c r="C48" s="58" t="s">
        <v>218</v>
      </c>
      <c r="D48" s="55">
        <v>3270</v>
      </c>
      <c r="E48" s="55">
        <v>3369.94</v>
      </c>
      <c r="F48" s="59" t="s">
        <v>11</v>
      </c>
    </row>
    <row r="49" spans="1:6" s="51" customFormat="1" ht="94.5" x14ac:dyDescent="0.2">
      <c r="A49" s="56" t="s">
        <v>219</v>
      </c>
      <c r="B49" s="57" t="s">
        <v>216</v>
      </c>
      <c r="C49" s="58" t="s">
        <v>220</v>
      </c>
      <c r="D49" s="55">
        <v>3270</v>
      </c>
      <c r="E49" s="55">
        <v>3369.94</v>
      </c>
      <c r="F49" s="59" t="s">
        <v>11</v>
      </c>
    </row>
    <row r="50" spans="1:6" s="51" customFormat="1" ht="67.5" x14ac:dyDescent="0.2">
      <c r="A50" s="56" t="s">
        <v>221</v>
      </c>
      <c r="B50" s="57" t="s">
        <v>216</v>
      </c>
      <c r="C50" s="58" t="s">
        <v>222</v>
      </c>
      <c r="D50" s="55">
        <v>3270</v>
      </c>
      <c r="E50" s="55">
        <v>3369.94</v>
      </c>
      <c r="F50" s="59" t="s">
        <v>11</v>
      </c>
    </row>
    <row r="51" spans="1:6" s="51" customFormat="1" x14ac:dyDescent="0.2">
      <c r="A51" s="56" t="s">
        <v>12</v>
      </c>
      <c r="B51" s="57" t="s">
        <v>216</v>
      </c>
      <c r="C51" s="58" t="s">
        <v>133</v>
      </c>
      <c r="D51" s="55">
        <v>12283572.380000001</v>
      </c>
      <c r="E51" s="55">
        <v>12283572.380000001</v>
      </c>
      <c r="F51" s="59" t="s">
        <v>11</v>
      </c>
    </row>
    <row r="52" spans="1:6" s="51" customFormat="1" ht="40.5" x14ac:dyDescent="0.2">
      <c r="A52" s="56" t="s">
        <v>95</v>
      </c>
      <c r="B52" s="57" t="s">
        <v>216</v>
      </c>
      <c r="C52" s="58" t="s">
        <v>70</v>
      </c>
      <c r="D52" s="55">
        <v>12269032.380000001</v>
      </c>
      <c r="E52" s="55">
        <v>12269032.380000001</v>
      </c>
      <c r="F52" s="59" t="s">
        <v>11</v>
      </c>
    </row>
    <row r="53" spans="1:6" s="51" customFormat="1" ht="27" x14ac:dyDescent="0.2">
      <c r="A53" s="56" t="s">
        <v>96</v>
      </c>
      <c r="B53" s="57" t="s">
        <v>216</v>
      </c>
      <c r="C53" s="58" t="s">
        <v>192</v>
      </c>
      <c r="D53" s="55">
        <v>3810600</v>
      </c>
      <c r="E53" s="55">
        <v>3810600</v>
      </c>
      <c r="F53" s="59" t="s">
        <v>11</v>
      </c>
    </row>
    <row r="54" spans="1:6" s="51" customFormat="1" ht="15.75" customHeight="1" x14ac:dyDescent="0.2">
      <c r="A54" s="56" t="s">
        <v>97</v>
      </c>
      <c r="B54" s="57" t="s">
        <v>216</v>
      </c>
      <c r="C54" s="58" t="s">
        <v>193</v>
      </c>
      <c r="D54" s="55">
        <v>3810600</v>
      </c>
      <c r="E54" s="55">
        <v>3810600</v>
      </c>
      <c r="F54" s="59" t="s">
        <v>11</v>
      </c>
    </row>
    <row r="55" spans="1:6" s="51" customFormat="1" ht="40.5" x14ac:dyDescent="0.2">
      <c r="A55" s="56" t="s">
        <v>223</v>
      </c>
      <c r="B55" s="57" t="s">
        <v>216</v>
      </c>
      <c r="C55" s="58" t="s">
        <v>194</v>
      </c>
      <c r="D55" s="55">
        <v>3810600</v>
      </c>
      <c r="E55" s="55">
        <v>3810600</v>
      </c>
      <c r="F55" s="59" t="s">
        <v>11</v>
      </c>
    </row>
    <row r="56" spans="1:6" s="51" customFormat="1" ht="27" x14ac:dyDescent="0.2">
      <c r="A56" s="56" t="s">
        <v>224</v>
      </c>
      <c r="B56" s="57" t="s">
        <v>216</v>
      </c>
      <c r="C56" s="58" t="s">
        <v>225</v>
      </c>
      <c r="D56" s="55">
        <v>1392624.65</v>
      </c>
      <c r="E56" s="55">
        <v>1392624.65</v>
      </c>
      <c r="F56" s="59" t="s">
        <v>11</v>
      </c>
    </row>
    <row r="57" spans="1:6" s="51" customFormat="1" ht="16.5" customHeight="1" x14ac:dyDescent="0.2">
      <c r="A57" s="56" t="s">
        <v>331</v>
      </c>
      <c r="B57" s="57" t="s">
        <v>216</v>
      </c>
      <c r="C57" s="58" t="s">
        <v>332</v>
      </c>
      <c r="D57" s="55">
        <v>99500</v>
      </c>
      <c r="E57" s="55">
        <v>99500</v>
      </c>
      <c r="F57" s="59" t="s">
        <v>11</v>
      </c>
    </row>
    <row r="58" spans="1:6" s="51" customFormat="1" ht="27" x14ac:dyDescent="0.2">
      <c r="A58" s="56" t="s">
        <v>333</v>
      </c>
      <c r="B58" s="57" t="s">
        <v>216</v>
      </c>
      <c r="C58" s="58" t="s">
        <v>334</v>
      </c>
      <c r="D58" s="55">
        <v>99500</v>
      </c>
      <c r="E58" s="55">
        <v>99500</v>
      </c>
      <c r="F58" s="59" t="s">
        <v>11</v>
      </c>
    </row>
    <row r="59" spans="1:6" s="51" customFormat="1" ht="27" x14ac:dyDescent="0.2">
      <c r="A59" s="56" t="s">
        <v>226</v>
      </c>
      <c r="B59" s="57" t="s">
        <v>216</v>
      </c>
      <c r="C59" s="58" t="s">
        <v>227</v>
      </c>
      <c r="D59" s="55">
        <v>1293124.6499999999</v>
      </c>
      <c r="E59" s="55">
        <v>1293124.6499999999</v>
      </c>
      <c r="F59" s="59" t="s">
        <v>11</v>
      </c>
    </row>
    <row r="60" spans="1:6" s="51" customFormat="1" ht="40.5" x14ac:dyDescent="0.2">
      <c r="A60" s="56" t="s">
        <v>228</v>
      </c>
      <c r="B60" s="57" t="s">
        <v>216</v>
      </c>
      <c r="C60" s="58" t="s">
        <v>229</v>
      </c>
      <c r="D60" s="55">
        <v>1293124.6499999999</v>
      </c>
      <c r="E60" s="55">
        <v>1293124.6499999999</v>
      </c>
      <c r="F60" s="59" t="s">
        <v>11</v>
      </c>
    </row>
    <row r="61" spans="1:6" s="51" customFormat="1" ht="27" x14ac:dyDescent="0.2">
      <c r="A61" s="56" t="s">
        <v>98</v>
      </c>
      <c r="B61" s="57" t="s">
        <v>216</v>
      </c>
      <c r="C61" s="58" t="s">
        <v>195</v>
      </c>
      <c r="D61" s="55">
        <v>291900</v>
      </c>
      <c r="E61" s="55">
        <v>291900</v>
      </c>
      <c r="F61" s="59" t="s">
        <v>11</v>
      </c>
    </row>
    <row r="62" spans="1:6" s="51" customFormat="1" ht="40.5" customHeight="1" x14ac:dyDescent="0.2">
      <c r="A62" s="56" t="s">
        <v>269</v>
      </c>
      <c r="B62" s="57" t="s">
        <v>216</v>
      </c>
      <c r="C62" s="58" t="s">
        <v>196</v>
      </c>
      <c r="D62" s="55">
        <v>291900</v>
      </c>
      <c r="E62" s="55">
        <v>291900</v>
      </c>
      <c r="F62" s="59" t="s">
        <v>11</v>
      </c>
    </row>
    <row r="63" spans="1:6" s="51" customFormat="1" ht="54" x14ac:dyDescent="0.2">
      <c r="A63" s="56" t="s">
        <v>270</v>
      </c>
      <c r="B63" s="57" t="s">
        <v>216</v>
      </c>
      <c r="C63" s="58" t="s">
        <v>197</v>
      </c>
      <c r="D63" s="55">
        <v>291900</v>
      </c>
      <c r="E63" s="55">
        <v>291900</v>
      </c>
      <c r="F63" s="59" t="s">
        <v>11</v>
      </c>
    </row>
    <row r="64" spans="1:6" s="51" customFormat="1" x14ac:dyDescent="0.2">
      <c r="A64" s="56" t="s">
        <v>99</v>
      </c>
      <c r="B64" s="57" t="s">
        <v>216</v>
      </c>
      <c r="C64" s="58" t="s">
        <v>198</v>
      </c>
      <c r="D64" s="55">
        <v>6773907.7300000004</v>
      </c>
      <c r="E64" s="55">
        <v>6773907.7300000004</v>
      </c>
      <c r="F64" s="59" t="s">
        <v>11</v>
      </c>
    </row>
    <row r="65" spans="1:6" s="51" customFormat="1" ht="46.5" customHeight="1" x14ac:dyDescent="0.2">
      <c r="A65" s="56" t="s">
        <v>100</v>
      </c>
      <c r="B65" s="57" t="s">
        <v>216</v>
      </c>
      <c r="C65" s="58" t="s">
        <v>199</v>
      </c>
      <c r="D65" s="55">
        <v>2235446</v>
      </c>
      <c r="E65" s="55">
        <v>2235446</v>
      </c>
      <c r="F65" s="59" t="s">
        <v>11</v>
      </c>
    </row>
    <row r="66" spans="1:6" s="51" customFormat="1" ht="66.75" customHeight="1" x14ac:dyDescent="0.2">
      <c r="A66" s="56" t="s">
        <v>13</v>
      </c>
      <c r="B66" s="57" t="s">
        <v>216</v>
      </c>
      <c r="C66" s="58" t="s">
        <v>200</v>
      </c>
      <c r="D66" s="55">
        <v>2235446</v>
      </c>
      <c r="E66" s="55">
        <v>2235446</v>
      </c>
      <c r="F66" s="59" t="s">
        <v>11</v>
      </c>
    </row>
    <row r="67" spans="1:6" s="51" customFormat="1" ht="27" x14ac:dyDescent="0.2">
      <c r="A67" s="56" t="s">
        <v>101</v>
      </c>
      <c r="B67" s="57" t="s">
        <v>216</v>
      </c>
      <c r="C67" s="58" t="s">
        <v>201</v>
      </c>
      <c r="D67" s="55">
        <v>4538461.7300000004</v>
      </c>
      <c r="E67" s="55">
        <v>4538461.7300000004</v>
      </c>
      <c r="F67" s="59" t="s">
        <v>11</v>
      </c>
    </row>
    <row r="68" spans="1:6" s="51" customFormat="1" ht="27" x14ac:dyDescent="0.2">
      <c r="A68" s="56" t="s">
        <v>102</v>
      </c>
      <c r="B68" s="57" t="s">
        <v>216</v>
      </c>
      <c r="C68" s="58" t="s">
        <v>202</v>
      </c>
      <c r="D68" s="55">
        <v>4538461.7300000004</v>
      </c>
      <c r="E68" s="55">
        <v>4538461.7300000004</v>
      </c>
      <c r="F68" s="59" t="s">
        <v>11</v>
      </c>
    </row>
    <row r="69" spans="1:6" s="51" customFormat="1" ht="27" x14ac:dyDescent="0.2">
      <c r="A69" s="56" t="s">
        <v>271</v>
      </c>
      <c r="B69" s="57" t="s">
        <v>216</v>
      </c>
      <c r="C69" s="58" t="s">
        <v>272</v>
      </c>
      <c r="D69" s="55">
        <v>14540</v>
      </c>
      <c r="E69" s="55">
        <v>14540</v>
      </c>
      <c r="F69" s="59" t="s">
        <v>11</v>
      </c>
    </row>
    <row r="70" spans="1:6" s="51" customFormat="1" ht="27" x14ac:dyDescent="0.2">
      <c r="A70" s="56" t="s">
        <v>273</v>
      </c>
      <c r="B70" s="57" t="s">
        <v>216</v>
      </c>
      <c r="C70" s="58" t="s">
        <v>274</v>
      </c>
      <c r="D70" s="55">
        <v>14540</v>
      </c>
      <c r="E70" s="55">
        <v>14540</v>
      </c>
      <c r="F70" s="59" t="s">
        <v>11</v>
      </c>
    </row>
    <row r="71" spans="1:6" s="51" customFormat="1" ht="40.5" x14ac:dyDescent="0.2">
      <c r="A71" s="56" t="s">
        <v>275</v>
      </c>
      <c r="B71" s="57" t="s">
        <v>216</v>
      </c>
      <c r="C71" s="58" t="s">
        <v>276</v>
      </c>
      <c r="D71" s="55">
        <v>14540</v>
      </c>
      <c r="E71" s="55">
        <v>14540</v>
      </c>
      <c r="F71" s="59" t="s">
        <v>11</v>
      </c>
    </row>
  </sheetData>
  <mergeCells count="3">
    <mergeCell ref="A6:E6"/>
    <mergeCell ref="A7:E7"/>
    <mergeCell ref="G9:K9"/>
  </mergeCells>
  <pageMargins left="0.78740157480314965" right="0.39370078740157483" top="0.39370078740157483" bottom="0.39370078740157483" header="0.51181102362204722" footer="0.51181102362204722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"/>
  <sheetViews>
    <sheetView view="pageBreakPreview" topLeftCell="A46" zoomScaleNormal="90" zoomScaleSheetLayoutView="100" workbookViewId="0">
      <selection activeCell="K11" sqref="K11"/>
    </sheetView>
  </sheetViews>
  <sheetFormatPr defaultRowHeight="13.5" x14ac:dyDescent="0.2"/>
  <cols>
    <col min="1" max="1" width="52" style="36" customWidth="1"/>
    <col min="2" max="2" width="10.7109375" style="1" hidden="1" customWidth="1"/>
    <col min="3" max="3" width="25" style="8" customWidth="1"/>
    <col min="4" max="4" width="15.42578125" style="65" customWidth="1"/>
    <col min="5" max="5" width="14.5703125" style="65" customWidth="1"/>
    <col min="6" max="6" width="11" style="83" customWidth="1"/>
    <col min="7" max="8" width="15.5703125" style="36" customWidth="1"/>
    <col min="9" max="9" width="9.140625" style="36" customWidth="1"/>
    <col min="10" max="16384" width="9.140625" style="36"/>
  </cols>
  <sheetData>
    <row r="1" spans="1:9" x14ac:dyDescent="0.2">
      <c r="D1" s="64" t="s">
        <v>55</v>
      </c>
    </row>
    <row r="2" spans="1:9" x14ac:dyDescent="0.2">
      <c r="D2" s="29" t="s">
        <v>259</v>
      </c>
    </row>
    <row r="3" spans="1:9" x14ac:dyDescent="0.2">
      <c r="D3" s="29" t="s">
        <v>260</v>
      </c>
    </row>
    <row r="4" spans="1:9" x14ac:dyDescent="0.2">
      <c r="D4" s="64" t="s">
        <v>51</v>
      </c>
    </row>
    <row r="5" spans="1:9" ht="56.25" customHeight="1" x14ac:dyDescent="0.2">
      <c r="A5" s="211" t="s">
        <v>324</v>
      </c>
      <c r="B5" s="212"/>
      <c r="C5" s="211"/>
      <c r="D5" s="211"/>
      <c r="E5" s="211"/>
      <c r="F5" s="211"/>
      <c r="G5" s="66"/>
      <c r="H5" s="66"/>
      <c r="I5" s="67"/>
    </row>
    <row r="6" spans="1:9" x14ac:dyDescent="0.2">
      <c r="A6" s="63"/>
      <c r="B6" s="2"/>
      <c r="C6" s="10"/>
      <c r="D6" s="69"/>
      <c r="E6" s="69"/>
      <c r="F6" s="84"/>
      <c r="G6" s="68"/>
      <c r="H6" s="68"/>
      <c r="I6" s="68"/>
    </row>
    <row r="7" spans="1:9" s="41" customFormat="1" x14ac:dyDescent="0.25">
      <c r="A7" s="210" t="s">
        <v>0</v>
      </c>
      <c r="B7" s="4"/>
      <c r="C7" s="214" t="s">
        <v>14</v>
      </c>
      <c r="D7" s="216" t="s">
        <v>1</v>
      </c>
      <c r="E7" s="216" t="s">
        <v>72</v>
      </c>
      <c r="F7" s="210" t="s">
        <v>53</v>
      </c>
    </row>
    <row r="8" spans="1:9" s="41" customFormat="1" x14ac:dyDescent="0.25">
      <c r="A8" s="213"/>
      <c r="B8" s="5"/>
      <c r="C8" s="215"/>
      <c r="D8" s="217"/>
      <c r="E8" s="217"/>
      <c r="F8" s="210"/>
    </row>
    <row r="9" spans="1:9" ht="14.25" thickBot="1" x14ac:dyDescent="0.25">
      <c r="A9" s="42">
        <v>1</v>
      </c>
      <c r="B9" s="3"/>
      <c r="C9" s="7">
        <v>2</v>
      </c>
      <c r="D9" s="70" t="s">
        <v>54</v>
      </c>
      <c r="E9" s="70" t="s">
        <v>2</v>
      </c>
      <c r="F9" s="189">
        <v>5</v>
      </c>
    </row>
    <row r="10" spans="1:9" x14ac:dyDescent="0.2">
      <c r="A10" s="79" t="s">
        <v>15</v>
      </c>
      <c r="B10" s="185">
        <v>200</v>
      </c>
      <c r="C10" s="190" t="s">
        <v>4</v>
      </c>
      <c r="D10" s="191">
        <v>15785720</v>
      </c>
      <c r="E10" s="191">
        <v>15413642.199999999</v>
      </c>
      <c r="F10" s="192">
        <v>372077.8</v>
      </c>
    </row>
    <row r="11" spans="1:9" ht="15" x14ac:dyDescent="0.25">
      <c r="A11" s="80" t="s">
        <v>74</v>
      </c>
      <c r="B11" s="186"/>
      <c r="C11" s="193"/>
      <c r="D11" s="72"/>
      <c r="E11" s="184"/>
      <c r="F11" s="194"/>
    </row>
    <row r="12" spans="1:9" x14ac:dyDescent="0.2">
      <c r="A12" s="81" t="s">
        <v>16</v>
      </c>
      <c r="B12" s="187" t="s">
        <v>230</v>
      </c>
      <c r="C12" s="195" t="s">
        <v>134</v>
      </c>
      <c r="D12" s="73">
        <v>5479434.7599999998</v>
      </c>
      <c r="E12" s="73">
        <v>5214041.3499999996</v>
      </c>
      <c r="F12" s="196">
        <v>265393.40999999997</v>
      </c>
    </row>
    <row r="13" spans="1:9" ht="27" customHeight="1" x14ac:dyDescent="0.2">
      <c r="A13" s="81" t="s">
        <v>17</v>
      </c>
      <c r="B13" s="187" t="s">
        <v>230</v>
      </c>
      <c r="C13" s="195" t="s">
        <v>135</v>
      </c>
      <c r="D13" s="73">
        <v>621806.35</v>
      </c>
      <c r="E13" s="73">
        <v>620744.42999999993</v>
      </c>
      <c r="F13" s="197">
        <v>1061.92</v>
      </c>
    </row>
    <row r="14" spans="1:9" ht="63.75" x14ac:dyDescent="0.2">
      <c r="A14" s="81" t="s">
        <v>335</v>
      </c>
      <c r="B14" s="187" t="s">
        <v>230</v>
      </c>
      <c r="C14" s="195" t="s">
        <v>336</v>
      </c>
      <c r="D14" s="73">
        <v>306673.96999999997</v>
      </c>
      <c r="E14" s="73">
        <v>306673.96999999997</v>
      </c>
      <c r="F14" s="197" t="s">
        <v>11</v>
      </c>
    </row>
    <row r="15" spans="1:9" ht="51.75" customHeight="1" x14ac:dyDescent="0.2">
      <c r="A15" s="81" t="s">
        <v>277</v>
      </c>
      <c r="B15" s="187" t="s">
        <v>230</v>
      </c>
      <c r="C15" s="195" t="s">
        <v>337</v>
      </c>
      <c r="D15" s="73">
        <v>306673.96999999997</v>
      </c>
      <c r="E15" s="73">
        <v>306673.96999999997</v>
      </c>
      <c r="F15" s="197" t="s">
        <v>11</v>
      </c>
    </row>
    <row r="16" spans="1:9" ht="25.5" x14ac:dyDescent="0.2">
      <c r="A16" s="81" t="s">
        <v>18</v>
      </c>
      <c r="B16" s="187" t="s">
        <v>230</v>
      </c>
      <c r="C16" s="195" t="s">
        <v>338</v>
      </c>
      <c r="D16" s="73">
        <v>199272.88</v>
      </c>
      <c r="E16" s="73">
        <v>199272.88</v>
      </c>
      <c r="F16" s="197" t="s">
        <v>11</v>
      </c>
    </row>
    <row r="17" spans="1:6" ht="38.25" x14ac:dyDescent="0.2">
      <c r="A17" s="81" t="s">
        <v>19</v>
      </c>
      <c r="B17" s="187" t="s">
        <v>230</v>
      </c>
      <c r="C17" s="195" t="s">
        <v>339</v>
      </c>
      <c r="D17" s="73">
        <v>107401.09</v>
      </c>
      <c r="E17" s="73">
        <v>107401.09</v>
      </c>
      <c r="F17" s="197" t="s">
        <v>11</v>
      </c>
    </row>
    <row r="18" spans="1:6" ht="63.75" x14ac:dyDescent="0.2">
      <c r="A18" s="81" t="s">
        <v>340</v>
      </c>
      <c r="B18" s="187" t="s">
        <v>230</v>
      </c>
      <c r="C18" s="195" t="s">
        <v>136</v>
      </c>
      <c r="D18" s="73">
        <v>285326.03000000003</v>
      </c>
      <c r="E18" s="73">
        <v>284264.11</v>
      </c>
      <c r="F18" s="197">
        <v>1061.92</v>
      </c>
    </row>
    <row r="19" spans="1:6" ht="51" customHeight="1" x14ac:dyDescent="0.2">
      <c r="A19" s="81" t="s">
        <v>277</v>
      </c>
      <c r="B19" s="187" t="s">
        <v>230</v>
      </c>
      <c r="C19" s="195" t="s">
        <v>278</v>
      </c>
      <c r="D19" s="73">
        <v>285326.03000000003</v>
      </c>
      <c r="E19" s="73">
        <v>284264.11</v>
      </c>
      <c r="F19" s="197">
        <v>1061.92</v>
      </c>
    </row>
    <row r="20" spans="1:6" ht="25.5" x14ac:dyDescent="0.2">
      <c r="A20" s="81" t="s">
        <v>18</v>
      </c>
      <c r="B20" s="187" t="s">
        <v>230</v>
      </c>
      <c r="C20" s="195" t="s">
        <v>137</v>
      </c>
      <c r="D20" s="73">
        <v>259727.12</v>
      </c>
      <c r="E20" s="73">
        <v>259113.7</v>
      </c>
      <c r="F20" s="198">
        <v>613.41999999999996</v>
      </c>
    </row>
    <row r="21" spans="1:6" ht="38.25" x14ac:dyDescent="0.2">
      <c r="A21" s="81" t="s">
        <v>19</v>
      </c>
      <c r="B21" s="187" t="s">
        <v>230</v>
      </c>
      <c r="C21" s="195" t="s">
        <v>138</v>
      </c>
      <c r="D21" s="73">
        <v>25598.91</v>
      </c>
      <c r="E21" s="73">
        <v>25150.41</v>
      </c>
      <c r="F21" s="197">
        <v>448.5</v>
      </c>
    </row>
    <row r="22" spans="1:6" ht="51" x14ac:dyDescent="0.2">
      <c r="A22" s="81" t="s">
        <v>240</v>
      </c>
      <c r="B22" s="187" t="s">
        <v>230</v>
      </c>
      <c r="C22" s="195" t="s">
        <v>279</v>
      </c>
      <c r="D22" s="73">
        <v>29806.35</v>
      </c>
      <c r="E22" s="73">
        <v>29806.35</v>
      </c>
      <c r="F22" s="197" t="s">
        <v>11</v>
      </c>
    </row>
    <row r="23" spans="1:6" ht="52.5" customHeight="1" x14ac:dyDescent="0.2">
      <c r="A23" s="81" t="s">
        <v>277</v>
      </c>
      <c r="B23" s="187" t="s">
        <v>230</v>
      </c>
      <c r="C23" s="195" t="s">
        <v>280</v>
      </c>
      <c r="D23" s="73">
        <v>29806.35</v>
      </c>
      <c r="E23" s="73">
        <v>29806.35</v>
      </c>
      <c r="F23" s="197" t="s">
        <v>11</v>
      </c>
    </row>
    <row r="24" spans="1:6" ht="25.5" x14ac:dyDescent="0.2">
      <c r="A24" s="81" t="s">
        <v>18</v>
      </c>
      <c r="B24" s="187" t="s">
        <v>230</v>
      </c>
      <c r="C24" s="195" t="s">
        <v>281</v>
      </c>
      <c r="D24" s="73">
        <v>22892.74</v>
      </c>
      <c r="E24" s="73">
        <v>22892.74</v>
      </c>
      <c r="F24" s="197" t="s">
        <v>11</v>
      </c>
    </row>
    <row r="25" spans="1:6" ht="38.25" x14ac:dyDescent="0.2">
      <c r="A25" s="81" t="s">
        <v>19</v>
      </c>
      <c r="B25" s="187" t="s">
        <v>230</v>
      </c>
      <c r="C25" s="195" t="s">
        <v>282</v>
      </c>
      <c r="D25" s="73">
        <v>6913.61</v>
      </c>
      <c r="E25" s="73">
        <v>6913.61</v>
      </c>
      <c r="F25" s="197" t="s">
        <v>11</v>
      </c>
    </row>
    <row r="26" spans="1:6" x14ac:dyDescent="0.2">
      <c r="A26" s="81" t="s">
        <v>20</v>
      </c>
      <c r="B26" s="187" t="s">
        <v>230</v>
      </c>
      <c r="C26" s="195" t="s">
        <v>139</v>
      </c>
      <c r="D26" s="73">
        <v>4857628.41</v>
      </c>
      <c r="E26" s="73">
        <v>4593296.92</v>
      </c>
      <c r="F26" s="197">
        <v>264331.49</v>
      </c>
    </row>
    <row r="27" spans="1:6" ht="38.25" x14ac:dyDescent="0.2">
      <c r="A27" s="81" t="s">
        <v>341</v>
      </c>
      <c r="B27" s="187" t="s">
        <v>230</v>
      </c>
      <c r="C27" s="195" t="s">
        <v>140</v>
      </c>
      <c r="D27" s="73">
        <v>100000</v>
      </c>
      <c r="E27" s="73">
        <v>67814.37</v>
      </c>
      <c r="F27" s="197">
        <v>32185.63</v>
      </c>
    </row>
    <row r="28" spans="1:6" ht="25.5" customHeight="1" x14ac:dyDescent="0.2">
      <c r="A28" s="81" t="s">
        <v>283</v>
      </c>
      <c r="B28" s="187" t="s">
        <v>230</v>
      </c>
      <c r="C28" s="195" t="s">
        <v>284</v>
      </c>
      <c r="D28" s="73">
        <v>100000</v>
      </c>
      <c r="E28" s="73">
        <v>67814.37</v>
      </c>
      <c r="F28" s="197">
        <v>32185.63</v>
      </c>
    </row>
    <row r="29" spans="1:6" x14ac:dyDescent="0.2">
      <c r="A29" s="81" t="s">
        <v>141</v>
      </c>
      <c r="B29" s="187" t="s">
        <v>230</v>
      </c>
      <c r="C29" s="195" t="s">
        <v>142</v>
      </c>
      <c r="D29" s="73">
        <v>30000</v>
      </c>
      <c r="E29" s="73">
        <v>21838.9</v>
      </c>
      <c r="F29" s="197">
        <v>8161.1</v>
      </c>
    </row>
    <row r="30" spans="1:6" x14ac:dyDescent="0.2">
      <c r="A30" s="81" t="s">
        <v>241</v>
      </c>
      <c r="B30" s="187" t="s">
        <v>230</v>
      </c>
      <c r="C30" s="195" t="s">
        <v>242</v>
      </c>
      <c r="D30" s="73">
        <v>70000</v>
      </c>
      <c r="E30" s="73">
        <v>45975.47</v>
      </c>
      <c r="F30" s="197">
        <v>24024.53</v>
      </c>
    </row>
    <row r="31" spans="1:6" ht="63.75" x14ac:dyDescent="0.2">
      <c r="A31" s="81" t="s">
        <v>342</v>
      </c>
      <c r="B31" s="187" t="s">
        <v>230</v>
      </c>
      <c r="C31" s="195" t="s">
        <v>343</v>
      </c>
      <c r="D31" s="73">
        <v>2095941.49</v>
      </c>
      <c r="E31" s="73">
        <v>2095941.49</v>
      </c>
      <c r="F31" s="197" t="s">
        <v>11</v>
      </c>
    </row>
    <row r="32" spans="1:6" ht="50.25" customHeight="1" x14ac:dyDescent="0.2">
      <c r="A32" s="81" t="s">
        <v>277</v>
      </c>
      <c r="B32" s="187" t="s">
        <v>230</v>
      </c>
      <c r="C32" s="195" t="s">
        <v>344</v>
      </c>
      <c r="D32" s="73">
        <v>1983235.56</v>
      </c>
      <c r="E32" s="73">
        <v>1983235.56</v>
      </c>
      <c r="F32" s="197" t="s">
        <v>11</v>
      </c>
    </row>
    <row r="33" spans="1:6" ht="25.5" x14ac:dyDescent="0.2">
      <c r="A33" s="81" t="s">
        <v>18</v>
      </c>
      <c r="B33" s="187" t="s">
        <v>230</v>
      </c>
      <c r="C33" s="195" t="s">
        <v>345</v>
      </c>
      <c r="D33" s="73">
        <v>1400000</v>
      </c>
      <c r="E33" s="73">
        <v>1400000</v>
      </c>
      <c r="F33" s="197" t="s">
        <v>11</v>
      </c>
    </row>
    <row r="34" spans="1:6" ht="38.25" x14ac:dyDescent="0.2">
      <c r="A34" s="81" t="s">
        <v>19</v>
      </c>
      <c r="B34" s="187" t="s">
        <v>230</v>
      </c>
      <c r="C34" s="195" t="s">
        <v>346</v>
      </c>
      <c r="D34" s="73">
        <v>583235.56000000006</v>
      </c>
      <c r="E34" s="73">
        <v>583235.56000000006</v>
      </c>
      <c r="F34" s="197" t="s">
        <v>11</v>
      </c>
    </row>
    <row r="35" spans="1:6" ht="25.5" x14ac:dyDescent="0.2">
      <c r="A35" s="81" t="s">
        <v>283</v>
      </c>
      <c r="B35" s="187" t="s">
        <v>230</v>
      </c>
      <c r="C35" s="195" t="s">
        <v>347</v>
      </c>
      <c r="D35" s="73">
        <v>112705.93</v>
      </c>
      <c r="E35" s="73">
        <v>112705.93</v>
      </c>
      <c r="F35" s="197" t="s">
        <v>11</v>
      </c>
    </row>
    <row r="36" spans="1:6" x14ac:dyDescent="0.2">
      <c r="A36" s="81" t="s">
        <v>141</v>
      </c>
      <c r="B36" s="187" t="s">
        <v>230</v>
      </c>
      <c r="C36" s="195" t="s">
        <v>348</v>
      </c>
      <c r="D36" s="73">
        <v>48275.87</v>
      </c>
      <c r="E36" s="73">
        <v>48275.87</v>
      </c>
      <c r="F36" s="197" t="s">
        <v>11</v>
      </c>
    </row>
    <row r="37" spans="1:6" x14ac:dyDescent="0.2">
      <c r="A37" s="81" t="s">
        <v>241</v>
      </c>
      <c r="B37" s="187" t="s">
        <v>230</v>
      </c>
      <c r="C37" s="195" t="s">
        <v>349</v>
      </c>
      <c r="D37" s="73">
        <v>64430.06</v>
      </c>
      <c r="E37" s="73">
        <v>64430.06</v>
      </c>
      <c r="F37" s="197" t="s">
        <v>11</v>
      </c>
    </row>
    <row r="38" spans="1:6" ht="63.75" x14ac:dyDescent="0.2">
      <c r="A38" s="81" t="s">
        <v>350</v>
      </c>
      <c r="B38" s="187" t="s">
        <v>230</v>
      </c>
      <c r="C38" s="195" t="s">
        <v>143</v>
      </c>
      <c r="D38" s="73">
        <v>2562173.13</v>
      </c>
      <c r="E38" s="73">
        <v>2330027.27</v>
      </c>
      <c r="F38" s="197">
        <v>232145.86</v>
      </c>
    </row>
    <row r="39" spans="1:6" ht="52.5" customHeight="1" x14ac:dyDescent="0.2">
      <c r="A39" s="81" t="s">
        <v>277</v>
      </c>
      <c r="B39" s="187" t="s">
        <v>230</v>
      </c>
      <c r="C39" s="195" t="s">
        <v>285</v>
      </c>
      <c r="D39" s="73">
        <v>1848379.06</v>
      </c>
      <c r="E39" s="73">
        <v>1833847.62</v>
      </c>
      <c r="F39" s="197">
        <v>14531.44</v>
      </c>
    </row>
    <row r="40" spans="1:6" ht="24.75" customHeight="1" x14ac:dyDescent="0.2">
      <c r="A40" s="81" t="s">
        <v>18</v>
      </c>
      <c r="B40" s="187" t="s">
        <v>230</v>
      </c>
      <c r="C40" s="195" t="s">
        <v>144</v>
      </c>
      <c r="D40" s="73">
        <v>1524300</v>
      </c>
      <c r="E40" s="73">
        <v>1522005.93</v>
      </c>
      <c r="F40" s="197">
        <v>2294.0700000000002</v>
      </c>
    </row>
    <row r="41" spans="1:6" ht="38.25" x14ac:dyDescent="0.2">
      <c r="A41" s="81" t="s">
        <v>21</v>
      </c>
      <c r="B41" s="187" t="s">
        <v>230</v>
      </c>
      <c r="C41" s="195" t="s">
        <v>145</v>
      </c>
      <c r="D41" s="73">
        <v>35000</v>
      </c>
      <c r="E41" s="73">
        <v>27454.55</v>
      </c>
      <c r="F41" s="197">
        <v>7545.45</v>
      </c>
    </row>
    <row r="42" spans="1:6" ht="38.25" x14ac:dyDescent="0.2">
      <c r="A42" s="81" t="s">
        <v>19</v>
      </c>
      <c r="B42" s="187" t="s">
        <v>230</v>
      </c>
      <c r="C42" s="195" t="s">
        <v>146</v>
      </c>
      <c r="D42" s="73">
        <v>289079.06</v>
      </c>
      <c r="E42" s="73">
        <v>284387.14</v>
      </c>
      <c r="F42" s="197">
        <v>4691.92</v>
      </c>
    </row>
    <row r="43" spans="1:6" ht="25.5" x14ac:dyDescent="0.2">
      <c r="A43" s="81" t="s">
        <v>283</v>
      </c>
      <c r="B43" s="187" t="s">
        <v>230</v>
      </c>
      <c r="C43" s="195" t="s">
        <v>286</v>
      </c>
      <c r="D43" s="73">
        <v>687294.07</v>
      </c>
      <c r="E43" s="73">
        <v>471208.65</v>
      </c>
      <c r="F43" s="197">
        <v>216085.42</v>
      </c>
    </row>
    <row r="44" spans="1:6" x14ac:dyDescent="0.2">
      <c r="A44" s="81" t="s">
        <v>141</v>
      </c>
      <c r="B44" s="187" t="s">
        <v>230</v>
      </c>
      <c r="C44" s="195" t="s">
        <v>147</v>
      </c>
      <c r="D44" s="73">
        <v>558240.18000000005</v>
      </c>
      <c r="E44" s="73">
        <v>374000.45</v>
      </c>
      <c r="F44" s="197">
        <v>184239.73</v>
      </c>
    </row>
    <row r="45" spans="1:6" x14ac:dyDescent="0.2">
      <c r="A45" s="81" t="s">
        <v>241</v>
      </c>
      <c r="B45" s="187" t="s">
        <v>230</v>
      </c>
      <c r="C45" s="195" t="s">
        <v>243</v>
      </c>
      <c r="D45" s="73">
        <v>129053.89</v>
      </c>
      <c r="E45" s="73">
        <v>97208.2</v>
      </c>
      <c r="F45" s="197">
        <v>31845.69</v>
      </c>
    </row>
    <row r="46" spans="1:6" ht="16.5" customHeight="1" x14ac:dyDescent="0.2">
      <c r="A46" s="81" t="s">
        <v>287</v>
      </c>
      <c r="B46" s="187" t="s">
        <v>230</v>
      </c>
      <c r="C46" s="195" t="s">
        <v>288</v>
      </c>
      <c r="D46" s="73">
        <v>26500</v>
      </c>
      <c r="E46" s="73">
        <v>24971</v>
      </c>
      <c r="F46" s="197">
        <v>1529</v>
      </c>
    </row>
    <row r="47" spans="1:6" ht="25.5" x14ac:dyDescent="0.2">
      <c r="A47" s="81" t="s">
        <v>22</v>
      </c>
      <c r="B47" s="187" t="s">
        <v>230</v>
      </c>
      <c r="C47" s="195" t="s">
        <v>148</v>
      </c>
      <c r="D47" s="73">
        <v>1200</v>
      </c>
      <c r="E47" s="73" t="s">
        <v>11</v>
      </c>
      <c r="F47" s="197">
        <v>1200</v>
      </c>
    </row>
    <row r="48" spans="1:6" x14ac:dyDescent="0.2">
      <c r="A48" s="81" t="s">
        <v>23</v>
      </c>
      <c r="B48" s="187" t="s">
        <v>230</v>
      </c>
      <c r="C48" s="195" t="s">
        <v>149</v>
      </c>
      <c r="D48" s="73">
        <v>10100</v>
      </c>
      <c r="E48" s="73">
        <v>9771</v>
      </c>
      <c r="F48" s="197">
        <v>329</v>
      </c>
    </row>
    <row r="49" spans="1:6" x14ac:dyDescent="0.2">
      <c r="A49" s="81" t="s">
        <v>24</v>
      </c>
      <c r="B49" s="187" t="s">
        <v>230</v>
      </c>
      <c r="C49" s="195" t="s">
        <v>150</v>
      </c>
      <c r="D49" s="73">
        <v>15200</v>
      </c>
      <c r="E49" s="73">
        <v>15200</v>
      </c>
      <c r="F49" s="197" t="s">
        <v>11</v>
      </c>
    </row>
    <row r="50" spans="1:6" ht="51" x14ac:dyDescent="0.2">
      <c r="A50" s="81" t="s">
        <v>244</v>
      </c>
      <c r="B50" s="187" t="s">
        <v>230</v>
      </c>
      <c r="C50" s="195" t="s">
        <v>289</v>
      </c>
      <c r="D50" s="73">
        <v>99513.79</v>
      </c>
      <c r="E50" s="73">
        <v>99513.79</v>
      </c>
      <c r="F50" s="197" t="s">
        <v>11</v>
      </c>
    </row>
    <row r="51" spans="1:6" ht="52.5" customHeight="1" x14ac:dyDescent="0.2">
      <c r="A51" s="81" t="s">
        <v>277</v>
      </c>
      <c r="B51" s="187" t="s">
        <v>230</v>
      </c>
      <c r="C51" s="195" t="s">
        <v>290</v>
      </c>
      <c r="D51" s="73">
        <v>99513.79</v>
      </c>
      <c r="E51" s="73">
        <v>99513.79</v>
      </c>
      <c r="F51" s="197" t="s">
        <v>11</v>
      </c>
    </row>
    <row r="52" spans="1:6" ht="25.5" x14ac:dyDescent="0.2">
      <c r="A52" s="81" t="s">
        <v>18</v>
      </c>
      <c r="B52" s="187" t="s">
        <v>230</v>
      </c>
      <c r="C52" s="195" t="s">
        <v>291</v>
      </c>
      <c r="D52" s="73">
        <v>76431.48</v>
      </c>
      <c r="E52" s="73">
        <v>76431.48</v>
      </c>
      <c r="F52" s="197" t="s">
        <v>11</v>
      </c>
    </row>
    <row r="53" spans="1:6" ht="38.25" x14ac:dyDescent="0.2">
      <c r="A53" s="81" t="s">
        <v>19</v>
      </c>
      <c r="B53" s="187" t="s">
        <v>230</v>
      </c>
      <c r="C53" s="195" t="s">
        <v>292</v>
      </c>
      <c r="D53" s="73">
        <v>23082.31</v>
      </c>
      <c r="E53" s="73">
        <v>23082.31</v>
      </c>
      <c r="F53" s="197" t="s">
        <v>11</v>
      </c>
    </row>
    <row r="54" spans="1:6" x14ac:dyDescent="0.2">
      <c r="A54" s="81" t="s">
        <v>25</v>
      </c>
      <c r="B54" s="187" t="s">
        <v>230</v>
      </c>
      <c r="C54" s="195" t="s">
        <v>151</v>
      </c>
      <c r="D54" s="73">
        <v>291900</v>
      </c>
      <c r="E54" s="73">
        <v>291900</v>
      </c>
      <c r="F54" s="197" t="s">
        <v>11</v>
      </c>
    </row>
    <row r="55" spans="1:6" ht="20.25" customHeight="1" x14ac:dyDescent="0.2">
      <c r="A55" s="81" t="s">
        <v>26</v>
      </c>
      <c r="B55" s="187" t="s">
        <v>230</v>
      </c>
      <c r="C55" s="195" t="s">
        <v>152</v>
      </c>
      <c r="D55" s="73">
        <v>291900</v>
      </c>
      <c r="E55" s="73">
        <v>291900</v>
      </c>
      <c r="F55" s="197" t="s">
        <v>11</v>
      </c>
    </row>
    <row r="56" spans="1:6" ht="52.5" customHeight="1" x14ac:dyDescent="0.2">
      <c r="A56" s="81" t="s">
        <v>351</v>
      </c>
      <c r="B56" s="187" t="s">
        <v>230</v>
      </c>
      <c r="C56" s="195" t="s">
        <v>153</v>
      </c>
      <c r="D56" s="73">
        <v>291900</v>
      </c>
      <c r="E56" s="73">
        <v>291900</v>
      </c>
      <c r="F56" s="197" t="s">
        <v>11</v>
      </c>
    </row>
    <row r="57" spans="1:6" ht="55.5" customHeight="1" x14ac:dyDescent="0.2">
      <c r="A57" s="81" t="s">
        <v>277</v>
      </c>
      <c r="B57" s="187" t="s">
        <v>230</v>
      </c>
      <c r="C57" s="195" t="s">
        <v>293</v>
      </c>
      <c r="D57" s="73">
        <v>276078</v>
      </c>
      <c r="E57" s="73">
        <v>276078</v>
      </c>
      <c r="F57" s="197" t="s">
        <v>11</v>
      </c>
    </row>
    <row r="58" spans="1:6" ht="25.5" x14ac:dyDescent="0.2">
      <c r="A58" s="81" t="s">
        <v>18</v>
      </c>
      <c r="B58" s="187" t="s">
        <v>230</v>
      </c>
      <c r="C58" s="195" t="s">
        <v>154</v>
      </c>
      <c r="D58" s="73">
        <v>212969.28</v>
      </c>
      <c r="E58" s="73">
        <v>212969.28</v>
      </c>
      <c r="F58" s="197" t="s">
        <v>11</v>
      </c>
    </row>
    <row r="59" spans="1:6" ht="38.25" x14ac:dyDescent="0.2">
      <c r="A59" s="81" t="s">
        <v>19</v>
      </c>
      <c r="B59" s="187" t="s">
        <v>230</v>
      </c>
      <c r="C59" s="195" t="s">
        <v>155</v>
      </c>
      <c r="D59" s="73">
        <v>63108.72</v>
      </c>
      <c r="E59" s="73">
        <v>63108.72</v>
      </c>
      <c r="F59" s="197" t="s">
        <v>11</v>
      </c>
    </row>
    <row r="60" spans="1:6" ht="25.5" x14ac:dyDescent="0.2">
      <c r="A60" s="81" t="s">
        <v>283</v>
      </c>
      <c r="B60" s="187" t="s">
        <v>230</v>
      </c>
      <c r="C60" s="195" t="s">
        <v>294</v>
      </c>
      <c r="D60" s="73">
        <v>15822</v>
      </c>
      <c r="E60" s="73">
        <v>15822</v>
      </c>
      <c r="F60" s="197" t="s">
        <v>11</v>
      </c>
    </row>
    <row r="61" spans="1:6" ht="19.5" customHeight="1" x14ac:dyDescent="0.2">
      <c r="A61" s="81" t="s">
        <v>141</v>
      </c>
      <c r="B61" s="187" t="s">
        <v>230</v>
      </c>
      <c r="C61" s="195" t="s">
        <v>156</v>
      </c>
      <c r="D61" s="73">
        <v>8322</v>
      </c>
      <c r="E61" s="73">
        <v>8322</v>
      </c>
      <c r="F61" s="197" t="s">
        <v>11</v>
      </c>
    </row>
    <row r="62" spans="1:6" x14ac:dyDescent="0.2">
      <c r="A62" s="81" t="s">
        <v>241</v>
      </c>
      <c r="B62" s="187" t="s">
        <v>230</v>
      </c>
      <c r="C62" s="195" t="s">
        <v>245</v>
      </c>
      <c r="D62" s="73">
        <v>7500</v>
      </c>
      <c r="E62" s="73">
        <v>7500</v>
      </c>
      <c r="F62" s="197" t="s">
        <v>11</v>
      </c>
    </row>
    <row r="63" spans="1:6" ht="25.5" x14ac:dyDescent="0.2">
      <c r="A63" s="81" t="s">
        <v>246</v>
      </c>
      <c r="B63" s="187" t="s">
        <v>230</v>
      </c>
      <c r="C63" s="195" t="s">
        <v>247</v>
      </c>
      <c r="D63" s="73">
        <v>5000</v>
      </c>
      <c r="E63" s="73">
        <v>3663</v>
      </c>
      <c r="F63" s="197">
        <v>1337</v>
      </c>
    </row>
    <row r="64" spans="1:6" ht="28.5" customHeight="1" x14ac:dyDescent="0.2">
      <c r="A64" s="81" t="s">
        <v>248</v>
      </c>
      <c r="B64" s="187" t="s">
        <v>230</v>
      </c>
      <c r="C64" s="195" t="s">
        <v>249</v>
      </c>
      <c r="D64" s="73">
        <v>5000</v>
      </c>
      <c r="E64" s="73">
        <v>3663</v>
      </c>
      <c r="F64" s="197">
        <v>1337</v>
      </c>
    </row>
    <row r="65" spans="1:6" ht="51" x14ac:dyDescent="0.2">
      <c r="A65" s="81" t="s">
        <v>352</v>
      </c>
      <c r="B65" s="187" t="s">
        <v>230</v>
      </c>
      <c r="C65" s="195" t="s">
        <v>250</v>
      </c>
      <c r="D65" s="73">
        <v>5000</v>
      </c>
      <c r="E65" s="73">
        <v>3663</v>
      </c>
      <c r="F65" s="197">
        <v>1337</v>
      </c>
    </row>
    <row r="66" spans="1:6" ht="38.25" customHeight="1" x14ac:dyDescent="0.2">
      <c r="A66" s="81" t="s">
        <v>277</v>
      </c>
      <c r="B66" s="187" t="s">
        <v>230</v>
      </c>
      <c r="C66" s="195" t="s">
        <v>295</v>
      </c>
      <c r="D66" s="73">
        <v>5000</v>
      </c>
      <c r="E66" s="73">
        <v>3663</v>
      </c>
      <c r="F66" s="197">
        <v>1337</v>
      </c>
    </row>
    <row r="67" spans="1:6" ht="27" customHeight="1" x14ac:dyDescent="0.2">
      <c r="A67" s="81" t="s">
        <v>296</v>
      </c>
      <c r="B67" s="187" t="s">
        <v>230</v>
      </c>
      <c r="C67" s="195" t="s">
        <v>297</v>
      </c>
      <c r="D67" s="73">
        <v>5000</v>
      </c>
      <c r="E67" s="73">
        <v>3663</v>
      </c>
      <c r="F67" s="197">
        <v>1337</v>
      </c>
    </row>
    <row r="68" spans="1:6" x14ac:dyDescent="0.2">
      <c r="A68" s="81" t="s">
        <v>27</v>
      </c>
      <c r="B68" s="187" t="s">
        <v>230</v>
      </c>
      <c r="C68" s="195" t="s">
        <v>157</v>
      </c>
      <c r="D68" s="73">
        <v>5128963</v>
      </c>
      <c r="E68" s="73">
        <v>5101963</v>
      </c>
      <c r="F68" s="197">
        <v>27000</v>
      </c>
    </row>
    <row r="69" spans="1:6" x14ac:dyDescent="0.2">
      <c r="A69" s="81" t="s">
        <v>203</v>
      </c>
      <c r="B69" s="187" t="s">
        <v>230</v>
      </c>
      <c r="C69" s="195" t="s">
        <v>204</v>
      </c>
      <c r="D69" s="73">
        <v>5078963</v>
      </c>
      <c r="E69" s="73">
        <v>5078963</v>
      </c>
      <c r="F69" s="197" t="s">
        <v>11</v>
      </c>
    </row>
    <row r="70" spans="1:6" ht="38.25" x14ac:dyDescent="0.2">
      <c r="A70" s="81" t="s">
        <v>353</v>
      </c>
      <c r="B70" s="187" t="s">
        <v>230</v>
      </c>
      <c r="C70" s="195" t="s">
        <v>205</v>
      </c>
      <c r="D70" s="73">
        <v>1563800</v>
      </c>
      <c r="E70" s="73">
        <v>1563800</v>
      </c>
      <c r="F70" s="197" t="s">
        <v>11</v>
      </c>
    </row>
    <row r="71" spans="1:6" ht="25.5" x14ac:dyDescent="0.2">
      <c r="A71" s="81" t="s">
        <v>283</v>
      </c>
      <c r="B71" s="187" t="s">
        <v>230</v>
      </c>
      <c r="C71" s="195" t="s">
        <v>298</v>
      </c>
      <c r="D71" s="73">
        <v>1563800</v>
      </c>
      <c r="E71" s="73">
        <v>1563800</v>
      </c>
      <c r="F71" s="197" t="s">
        <v>11</v>
      </c>
    </row>
    <row r="72" spans="1:6" ht="15.75" customHeight="1" x14ac:dyDescent="0.2">
      <c r="A72" s="81" t="s">
        <v>141</v>
      </c>
      <c r="B72" s="187" t="s">
        <v>230</v>
      </c>
      <c r="C72" s="195" t="s">
        <v>206</v>
      </c>
      <c r="D72" s="73">
        <v>1563800</v>
      </c>
      <c r="E72" s="73">
        <v>1563800</v>
      </c>
      <c r="F72" s="197" t="s">
        <v>11</v>
      </c>
    </row>
    <row r="73" spans="1:6" ht="51" x14ac:dyDescent="0.2">
      <c r="A73" s="81" t="s">
        <v>354</v>
      </c>
      <c r="B73" s="187" t="s">
        <v>230</v>
      </c>
      <c r="C73" s="195" t="s">
        <v>299</v>
      </c>
      <c r="D73" s="73">
        <v>3313963</v>
      </c>
      <c r="E73" s="73">
        <v>3313963</v>
      </c>
      <c r="F73" s="197" t="s">
        <v>11</v>
      </c>
    </row>
    <row r="74" spans="1:6" ht="25.5" x14ac:dyDescent="0.2">
      <c r="A74" s="81" t="s">
        <v>283</v>
      </c>
      <c r="B74" s="187" t="s">
        <v>230</v>
      </c>
      <c r="C74" s="195" t="s">
        <v>300</v>
      </c>
      <c r="D74" s="73">
        <v>3313963</v>
      </c>
      <c r="E74" s="73">
        <v>3313963</v>
      </c>
      <c r="F74" s="197" t="s">
        <v>11</v>
      </c>
    </row>
    <row r="75" spans="1:6" ht="15" customHeight="1" x14ac:dyDescent="0.2">
      <c r="A75" s="81" t="s">
        <v>141</v>
      </c>
      <c r="B75" s="187" t="s">
        <v>230</v>
      </c>
      <c r="C75" s="195" t="s">
        <v>301</v>
      </c>
      <c r="D75" s="73">
        <v>3313963</v>
      </c>
      <c r="E75" s="73">
        <v>3313963</v>
      </c>
      <c r="F75" s="197" t="s">
        <v>11</v>
      </c>
    </row>
    <row r="76" spans="1:6" ht="51" x14ac:dyDescent="0.2">
      <c r="A76" s="81" t="s">
        <v>355</v>
      </c>
      <c r="B76" s="187" t="s">
        <v>230</v>
      </c>
      <c r="C76" s="195" t="s">
        <v>302</v>
      </c>
      <c r="D76" s="73">
        <v>201200</v>
      </c>
      <c r="E76" s="73">
        <v>201200</v>
      </c>
      <c r="F76" s="197" t="s">
        <v>11</v>
      </c>
    </row>
    <row r="77" spans="1:6" ht="17.25" customHeight="1" x14ac:dyDescent="0.2">
      <c r="A77" s="81" t="s">
        <v>303</v>
      </c>
      <c r="B77" s="187" t="s">
        <v>230</v>
      </c>
      <c r="C77" s="195" t="s">
        <v>304</v>
      </c>
      <c r="D77" s="73">
        <v>201200</v>
      </c>
      <c r="E77" s="73">
        <v>201200</v>
      </c>
      <c r="F77" s="197" t="s">
        <v>11</v>
      </c>
    </row>
    <row r="78" spans="1:6" ht="17.25" customHeight="1" x14ac:dyDescent="0.2">
      <c r="A78" s="81" t="s">
        <v>99</v>
      </c>
      <c r="B78" s="187" t="s">
        <v>230</v>
      </c>
      <c r="C78" s="195" t="s">
        <v>305</v>
      </c>
      <c r="D78" s="73">
        <v>201200</v>
      </c>
      <c r="E78" s="73">
        <v>201200</v>
      </c>
      <c r="F78" s="197" t="s">
        <v>11</v>
      </c>
    </row>
    <row r="79" spans="1:6" x14ac:dyDescent="0.2">
      <c r="A79" s="81" t="s">
        <v>28</v>
      </c>
      <c r="B79" s="187" t="s">
        <v>230</v>
      </c>
      <c r="C79" s="195" t="s">
        <v>158</v>
      </c>
      <c r="D79" s="73">
        <v>50000</v>
      </c>
      <c r="E79" s="73">
        <v>23000</v>
      </c>
      <c r="F79" s="197">
        <v>27000</v>
      </c>
    </row>
    <row r="80" spans="1:6" ht="51" x14ac:dyDescent="0.2">
      <c r="A80" s="81" t="s">
        <v>356</v>
      </c>
      <c r="B80" s="187" t="s">
        <v>230</v>
      </c>
      <c r="C80" s="195" t="s">
        <v>159</v>
      </c>
      <c r="D80" s="73">
        <v>50000</v>
      </c>
      <c r="E80" s="73">
        <v>23000</v>
      </c>
      <c r="F80" s="197">
        <v>27000</v>
      </c>
    </row>
    <row r="81" spans="1:6" ht="25.5" x14ac:dyDescent="0.2">
      <c r="A81" s="81" t="s">
        <v>283</v>
      </c>
      <c r="B81" s="187" t="s">
        <v>230</v>
      </c>
      <c r="C81" s="195" t="s">
        <v>306</v>
      </c>
      <c r="D81" s="73">
        <v>50000</v>
      </c>
      <c r="E81" s="73">
        <v>23000</v>
      </c>
      <c r="F81" s="197">
        <v>27000</v>
      </c>
    </row>
    <row r="82" spans="1:6" x14ac:dyDescent="0.2">
      <c r="A82" s="81" t="s">
        <v>141</v>
      </c>
      <c r="B82" s="187" t="s">
        <v>230</v>
      </c>
      <c r="C82" s="195" t="s">
        <v>160</v>
      </c>
      <c r="D82" s="73">
        <v>50000</v>
      </c>
      <c r="E82" s="73">
        <v>23000</v>
      </c>
      <c r="F82" s="197">
        <v>27000</v>
      </c>
    </row>
    <row r="83" spans="1:6" x14ac:dyDescent="0.2">
      <c r="A83" s="81" t="s">
        <v>29</v>
      </c>
      <c r="B83" s="187" t="s">
        <v>230</v>
      </c>
      <c r="C83" s="195" t="s">
        <v>161</v>
      </c>
      <c r="D83" s="73">
        <v>2250422.2400000002</v>
      </c>
      <c r="E83" s="73">
        <v>2227408.91</v>
      </c>
      <c r="F83" s="197">
        <v>23013.329999999998</v>
      </c>
    </row>
    <row r="84" spans="1:6" x14ac:dyDescent="0.2">
      <c r="A84" s="81" t="s">
        <v>30</v>
      </c>
      <c r="B84" s="187" t="s">
        <v>230</v>
      </c>
      <c r="C84" s="195" t="s">
        <v>162</v>
      </c>
      <c r="D84" s="73">
        <v>10250</v>
      </c>
      <c r="E84" s="73">
        <v>10227</v>
      </c>
      <c r="F84" s="197">
        <v>23</v>
      </c>
    </row>
    <row r="85" spans="1:6" ht="39.75" customHeight="1" x14ac:dyDescent="0.2">
      <c r="A85" s="81" t="s">
        <v>357</v>
      </c>
      <c r="B85" s="187" t="s">
        <v>230</v>
      </c>
      <c r="C85" s="195" t="s">
        <v>163</v>
      </c>
      <c r="D85" s="73">
        <v>10250</v>
      </c>
      <c r="E85" s="73">
        <v>10227</v>
      </c>
      <c r="F85" s="197">
        <v>23</v>
      </c>
    </row>
    <row r="86" spans="1:6" ht="25.5" x14ac:dyDescent="0.2">
      <c r="A86" s="81" t="s">
        <v>283</v>
      </c>
      <c r="B86" s="187" t="s">
        <v>230</v>
      </c>
      <c r="C86" s="195" t="s">
        <v>307</v>
      </c>
      <c r="D86" s="73">
        <v>10250</v>
      </c>
      <c r="E86" s="73">
        <v>10227</v>
      </c>
      <c r="F86" s="197">
        <v>23</v>
      </c>
    </row>
    <row r="87" spans="1:6" x14ac:dyDescent="0.2">
      <c r="A87" s="81" t="s">
        <v>141</v>
      </c>
      <c r="B87" s="187" t="s">
        <v>230</v>
      </c>
      <c r="C87" s="195" t="s">
        <v>164</v>
      </c>
      <c r="D87" s="73">
        <v>10250</v>
      </c>
      <c r="E87" s="73">
        <v>10227</v>
      </c>
      <c r="F87" s="197">
        <v>23</v>
      </c>
    </row>
    <row r="88" spans="1:6" x14ac:dyDescent="0.2">
      <c r="A88" s="81" t="s">
        <v>31</v>
      </c>
      <c r="B88" s="187" t="s">
        <v>230</v>
      </c>
      <c r="C88" s="195" t="s">
        <v>165</v>
      </c>
      <c r="D88" s="73">
        <v>470446</v>
      </c>
      <c r="E88" s="73">
        <v>470446</v>
      </c>
      <c r="F88" s="197" t="s">
        <v>11</v>
      </c>
    </row>
    <row r="89" spans="1:6" x14ac:dyDescent="0.2">
      <c r="A89" s="81" t="s">
        <v>358</v>
      </c>
      <c r="B89" s="187" t="s">
        <v>230</v>
      </c>
      <c r="C89" s="195" t="s">
        <v>359</v>
      </c>
      <c r="D89" s="73">
        <v>327200</v>
      </c>
      <c r="E89" s="73">
        <v>327200</v>
      </c>
      <c r="F89" s="197" t="s">
        <v>11</v>
      </c>
    </row>
    <row r="90" spans="1:6" ht="25.5" x14ac:dyDescent="0.2">
      <c r="A90" s="81" t="s">
        <v>283</v>
      </c>
      <c r="B90" s="187" t="s">
        <v>230</v>
      </c>
      <c r="C90" s="195" t="s">
        <v>360</v>
      </c>
      <c r="D90" s="73">
        <v>327200</v>
      </c>
      <c r="E90" s="73">
        <v>327200</v>
      </c>
      <c r="F90" s="197" t="s">
        <v>11</v>
      </c>
    </row>
    <row r="91" spans="1:6" x14ac:dyDescent="0.2">
      <c r="A91" s="81" t="s">
        <v>141</v>
      </c>
      <c r="B91" s="187" t="s">
        <v>230</v>
      </c>
      <c r="C91" s="195" t="s">
        <v>361</v>
      </c>
      <c r="D91" s="73">
        <v>327200</v>
      </c>
      <c r="E91" s="73">
        <v>327200</v>
      </c>
      <c r="F91" s="197" t="s">
        <v>11</v>
      </c>
    </row>
    <row r="92" spans="1:6" ht="51" x14ac:dyDescent="0.2">
      <c r="A92" s="81" t="s">
        <v>251</v>
      </c>
      <c r="B92" s="187" t="s">
        <v>230</v>
      </c>
      <c r="C92" s="195" t="s">
        <v>166</v>
      </c>
      <c r="D92" s="73">
        <v>143246</v>
      </c>
      <c r="E92" s="73">
        <v>143246</v>
      </c>
      <c r="F92" s="197" t="s">
        <v>11</v>
      </c>
    </row>
    <row r="93" spans="1:6" ht="25.5" x14ac:dyDescent="0.2">
      <c r="A93" s="81" t="s">
        <v>283</v>
      </c>
      <c r="B93" s="187" t="s">
        <v>230</v>
      </c>
      <c r="C93" s="195" t="s">
        <v>308</v>
      </c>
      <c r="D93" s="73">
        <v>52383.85</v>
      </c>
      <c r="E93" s="73">
        <v>52383.85</v>
      </c>
      <c r="F93" s="197" t="s">
        <v>11</v>
      </c>
    </row>
    <row r="94" spans="1:6" x14ac:dyDescent="0.2">
      <c r="A94" s="81" t="s">
        <v>141</v>
      </c>
      <c r="B94" s="187" t="s">
        <v>230</v>
      </c>
      <c r="C94" s="195" t="s">
        <v>167</v>
      </c>
      <c r="D94" s="73">
        <v>52383.85</v>
      </c>
      <c r="E94" s="73">
        <v>52383.85</v>
      </c>
      <c r="F94" s="197" t="s">
        <v>11</v>
      </c>
    </row>
    <row r="95" spans="1:6" x14ac:dyDescent="0.2">
      <c r="A95" s="81" t="s">
        <v>287</v>
      </c>
      <c r="B95" s="187" t="s">
        <v>230</v>
      </c>
      <c r="C95" s="195" t="s">
        <v>309</v>
      </c>
      <c r="D95" s="73">
        <v>90862.15</v>
      </c>
      <c r="E95" s="73">
        <v>90862.15</v>
      </c>
      <c r="F95" s="197" t="s">
        <v>11</v>
      </c>
    </row>
    <row r="96" spans="1:6" ht="51" x14ac:dyDescent="0.2">
      <c r="A96" s="81" t="s">
        <v>207</v>
      </c>
      <c r="B96" s="187" t="s">
        <v>230</v>
      </c>
      <c r="C96" s="195" t="s">
        <v>208</v>
      </c>
      <c r="D96" s="73">
        <v>88112.15</v>
      </c>
      <c r="E96" s="73">
        <v>88112.15</v>
      </c>
      <c r="F96" s="197" t="s">
        <v>11</v>
      </c>
    </row>
    <row r="97" spans="1:6" x14ac:dyDescent="0.2">
      <c r="A97" s="81" t="s">
        <v>23</v>
      </c>
      <c r="B97" s="187" t="s">
        <v>230</v>
      </c>
      <c r="C97" s="195" t="s">
        <v>362</v>
      </c>
      <c r="D97" s="73">
        <v>2750</v>
      </c>
      <c r="E97" s="73">
        <v>2750</v>
      </c>
      <c r="F97" s="197" t="s">
        <v>11</v>
      </c>
    </row>
    <row r="98" spans="1:6" x14ac:dyDescent="0.2">
      <c r="A98" s="81" t="s">
        <v>32</v>
      </c>
      <c r="B98" s="187" t="s">
        <v>230</v>
      </c>
      <c r="C98" s="195" t="s">
        <v>168</v>
      </c>
      <c r="D98" s="73">
        <v>1769726.24</v>
      </c>
      <c r="E98" s="73">
        <v>1746735.91</v>
      </c>
      <c r="F98" s="197">
        <v>22990.329999999998</v>
      </c>
    </row>
    <row r="99" spans="1:6" ht="38.25" x14ac:dyDescent="0.2">
      <c r="A99" s="81" t="s">
        <v>363</v>
      </c>
      <c r="B99" s="187" t="s">
        <v>230</v>
      </c>
      <c r="C99" s="195" t="s">
        <v>169</v>
      </c>
      <c r="D99" s="73">
        <v>250838.2</v>
      </c>
      <c r="E99" s="73">
        <v>228503.72</v>
      </c>
      <c r="F99" s="197">
        <v>22334.48</v>
      </c>
    </row>
    <row r="100" spans="1:6" ht="25.5" x14ac:dyDescent="0.2">
      <c r="A100" s="81" t="s">
        <v>283</v>
      </c>
      <c r="B100" s="187" t="s">
        <v>230</v>
      </c>
      <c r="C100" s="195" t="s">
        <v>310</v>
      </c>
      <c r="D100" s="73">
        <v>249649.55</v>
      </c>
      <c r="E100" s="73">
        <v>227315.07</v>
      </c>
      <c r="F100" s="197">
        <v>22334.48</v>
      </c>
    </row>
    <row r="101" spans="1:6" x14ac:dyDescent="0.2">
      <c r="A101" s="81" t="s">
        <v>141</v>
      </c>
      <c r="B101" s="187" t="s">
        <v>230</v>
      </c>
      <c r="C101" s="195" t="s">
        <v>170</v>
      </c>
      <c r="D101" s="73">
        <v>249649.55</v>
      </c>
      <c r="E101" s="73">
        <v>227315.07</v>
      </c>
      <c r="F101" s="197">
        <v>22334.48</v>
      </c>
    </row>
    <row r="102" spans="1:6" x14ac:dyDescent="0.2">
      <c r="A102" s="81" t="s">
        <v>287</v>
      </c>
      <c r="B102" s="187" t="s">
        <v>230</v>
      </c>
      <c r="C102" s="195" t="s">
        <v>311</v>
      </c>
      <c r="D102" s="73">
        <v>1188.6500000000001</v>
      </c>
      <c r="E102" s="73">
        <v>1188.6500000000001</v>
      </c>
      <c r="F102" s="197" t="s">
        <v>11</v>
      </c>
    </row>
    <row r="103" spans="1:6" ht="51" x14ac:dyDescent="0.2">
      <c r="A103" s="81" t="s">
        <v>207</v>
      </c>
      <c r="B103" s="187" t="s">
        <v>230</v>
      </c>
      <c r="C103" s="195" t="s">
        <v>231</v>
      </c>
      <c r="D103" s="73">
        <v>1188.6500000000001</v>
      </c>
      <c r="E103" s="73">
        <v>1188.6500000000001</v>
      </c>
      <c r="F103" s="197" t="s">
        <v>11</v>
      </c>
    </row>
    <row r="104" spans="1:6" ht="38.25" x14ac:dyDescent="0.2">
      <c r="A104" s="81" t="s">
        <v>364</v>
      </c>
      <c r="B104" s="187" t="s">
        <v>230</v>
      </c>
      <c r="C104" s="195" t="s">
        <v>171</v>
      </c>
      <c r="D104" s="73">
        <v>19000</v>
      </c>
      <c r="E104" s="73">
        <v>18354</v>
      </c>
      <c r="F104" s="197">
        <v>646</v>
      </c>
    </row>
    <row r="105" spans="1:6" ht="25.5" x14ac:dyDescent="0.2">
      <c r="A105" s="81" t="s">
        <v>283</v>
      </c>
      <c r="B105" s="187" t="s">
        <v>230</v>
      </c>
      <c r="C105" s="195" t="s">
        <v>312</v>
      </c>
      <c r="D105" s="73">
        <v>19000</v>
      </c>
      <c r="E105" s="73">
        <v>18354</v>
      </c>
      <c r="F105" s="197">
        <v>646</v>
      </c>
    </row>
    <row r="106" spans="1:6" x14ac:dyDescent="0.2">
      <c r="A106" s="81" t="s">
        <v>141</v>
      </c>
      <c r="B106" s="187" t="s">
        <v>230</v>
      </c>
      <c r="C106" s="195" t="s">
        <v>172</v>
      </c>
      <c r="D106" s="73">
        <v>19000</v>
      </c>
      <c r="E106" s="73">
        <v>18354</v>
      </c>
      <c r="F106" s="197">
        <v>646</v>
      </c>
    </row>
    <row r="107" spans="1:6" ht="54" customHeight="1" x14ac:dyDescent="0.2">
      <c r="A107" s="81" t="s">
        <v>365</v>
      </c>
      <c r="B107" s="187" t="s">
        <v>230</v>
      </c>
      <c r="C107" s="195" t="s">
        <v>173</v>
      </c>
      <c r="D107" s="73">
        <v>55677</v>
      </c>
      <c r="E107" s="73">
        <v>55667.23</v>
      </c>
      <c r="F107" s="197">
        <v>9.77</v>
      </c>
    </row>
    <row r="108" spans="1:6" ht="25.5" x14ac:dyDescent="0.2">
      <c r="A108" s="81" t="s">
        <v>283</v>
      </c>
      <c r="B108" s="187" t="s">
        <v>230</v>
      </c>
      <c r="C108" s="195" t="s">
        <v>313</v>
      </c>
      <c r="D108" s="73">
        <v>55677</v>
      </c>
      <c r="E108" s="73">
        <v>55667.23</v>
      </c>
      <c r="F108" s="197">
        <v>9.77</v>
      </c>
    </row>
    <row r="109" spans="1:6" x14ac:dyDescent="0.2">
      <c r="A109" s="81" t="s">
        <v>141</v>
      </c>
      <c r="B109" s="187" t="s">
        <v>230</v>
      </c>
      <c r="C109" s="195" t="s">
        <v>174</v>
      </c>
      <c r="D109" s="73">
        <v>55677</v>
      </c>
      <c r="E109" s="73">
        <v>55667.23</v>
      </c>
      <c r="F109" s="197">
        <v>9.77</v>
      </c>
    </row>
    <row r="110" spans="1:6" ht="63.75" x14ac:dyDescent="0.2">
      <c r="A110" s="81" t="s">
        <v>366</v>
      </c>
      <c r="B110" s="187" t="s">
        <v>230</v>
      </c>
      <c r="C110" s="195" t="s">
        <v>175</v>
      </c>
      <c r="D110" s="73">
        <v>115323</v>
      </c>
      <c r="E110" s="73">
        <v>115322.92</v>
      </c>
      <c r="F110" s="197">
        <v>0.08</v>
      </c>
    </row>
    <row r="111" spans="1:6" ht="25.5" x14ac:dyDescent="0.2">
      <c r="A111" s="81" t="s">
        <v>283</v>
      </c>
      <c r="B111" s="187" t="s">
        <v>230</v>
      </c>
      <c r="C111" s="195" t="s">
        <v>314</v>
      </c>
      <c r="D111" s="73">
        <v>115323</v>
      </c>
      <c r="E111" s="73">
        <v>115322.92</v>
      </c>
      <c r="F111" s="197">
        <v>0.08</v>
      </c>
    </row>
    <row r="112" spans="1:6" x14ac:dyDescent="0.2">
      <c r="A112" s="81" t="s">
        <v>241</v>
      </c>
      <c r="B112" s="187" t="s">
        <v>230</v>
      </c>
      <c r="C112" s="195" t="s">
        <v>252</v>
      </c>
      <c r="D112" s="73">
        <v>115323</v>
      </c>
      <c r="E112" s="73">
        <v>115322.92</v>
      </c>
      <c r="F112" s="197">
        <v>0.08</v>
      </c>
    </row>
    <row r="113" spans="1:6" ht="76.5" x14ac:dyDescent="0.2">
      <c r="A113" s="81" t="s">
        <v>315</v>
      </c>
      <c r="B113" s="187" t="s">
        <v>230</v>
      </c>
      <c r="C113" s="195" t="s">
        <v>253</v>
      </c>
      <c r="D113" s="73">
        <v>29265.279999999999</v>
      </c>
      <c r="E113" s="73">
        <v>29265.279999999999</v>
      </c>
      <c r="F113" s="197" t="s">
        <v>11</v>
      </c>
    </row>
    <row r="114" spans="1:6" ht="25.5" x14ac:dyDescent="0.2">
      <c r="A114" s="81" t="s">
        <v>283</v>
      </c>
      <c r="B114" s="187" t="s">
        <v>230</v>
      </c>
      <c r="C114" s="195" t="s">
        <v>316</v>
      </c>
      <c r="D114" s="73">
        <v>29265.279999999999</v>
      </c>
      <c r="E114" s="73">
        <v>29265.279999999999</v>
      </c>
      <c r="F114" s="197" t="s">
        <v>11</v>
      </c>
    </row>
    <row r="115" spans="1:6" x14ac:dyDescent="0.2">
      <c r="A115" s="81" t="s">
        <v>141</v>
      </c>
      <c r="B115" s="187" t="s">
        <v>230</v>
      </c>
      <c r="C115" s="195" t="s">
        <v>254</v>
      </c>
      <c r="D115" s="73">
        <v>29265.279999999999</v>
      </c>
      <c r="E115" s="73">
        <v>29265.279999999999</v>
      </c>
      <c r="F115" s="197" t="s">
        <v>11</v>
      </c>
    </row>
    <row r="116" spans="1:6" ht="76.5" x14ac:dyDescent="0.2">
      <c r="A116" s="81" t="s">
        <v>367</v>
      </c>
      <c r="B116" s="187" t="s">
        <v>230</v>
      </c>
      <c r="C116" s="195" t="s">
        <v>368</v>
      </c>
      <c r="D116" s="73">
        <v>1299622.76</v>
      </c>
      <c r="E116" s="73">
        <v>1299622.76</v>
      </c>
      <c r="F116" s="197" t="s">
        <v>11</v>
      </c>
    </row>
    <row r="117" spans="1:6" ht="25.5" x14ac:dyDescent="0.2">
      <c r="A117" s="81" t="s">
        <v>283</v>
      </c>
      <c r="B117" s="187" t="s">
        <v>230</v>
      </c>
      <c r="C117" s="195" t="s">
        <v>369</v>
      </c>
      <c r="D117" s="73">
        <v>1299622.76</v>
      </c>
      <c r="E117" s="73">
        <v>1299622.76</v>
      </c>
      <c r="F117" s="197" t="s">
        <v>11</v>
      </c>
    </row>
    <row r="118" spans="1:6" ht="18" customHeight="1" x14ac:dyDescent="0.2">
      <c r="A118" s="81" t="s">
        <v>141</v>
      </c>
      <c r="B118" s="187" t="s">
        <v>230</v>
      </c>
      <c r="C118" s="195" t="s">
        <v>370</v>
      </c>
      <c r="D118" s="73">
        <v>1299622.76</v>
      </c>
      <c r="E118" s="73">
        <v>1299622.76</v>
      </c>
      <c r="F118" s="197" t="s">
        <v>11</v>
      </c>
    </row>
    <row r="119" spans="1:6" x14ac:dyDescent="0.2">
      <c r="A119" s="81" t="s">
        <v>33</v>
      </c>
      <c r="B119" s="187" t="s">
        <v>230</v>
      </c>
      <c r="C119" s="195" t="s">
        <v>176</v>
      </c>
      <c r="D119" s="73">
        <v>2630000</v>
      </c>
      <c r="E119" s="73">
        <v>2574665.94</v>
      </c>
      <c r="F119" s="197">
        <v>55334.06</v>
      </c>
    </row>
    <row r="120" spans="1:6" ht="19.5" customHeight="1" thickBot="1" x14ac:dyDescent="0.25">
      <c r="A120" s="81" t="s">
        <v>34</v>
      </c>
      <c r="B120" s="187" t="s">
        <v>230</v>
      </c>
      <c r="C120" s="199" t="s">
        <v>177</v>
      </c>
      <c r="D120" s="94">
        <v>2630000</v>
      </c>
      <c r="E120" s="94">
        <v>2574665.94</v>
      </c>
      <c r="F120" s="200">
        <v>55334.06</v>
      </c>
    </row>
    <row r="121" spans="1:6" ht="51.75" thickBot="1" x14ac:dyDescent="0.25">
      <c r="A121" s="82" t="s">
        <v>371</v>
      </c>
      <c r="B121" s="188" t="s">
        <v>230</v>
      </c>
      <c r="C121" s="201" t="s">
        <v>178</v>
      </c>
      <c r="D121" s="91">
        <v>2391363.87</v>
      </c>
      <c r="E121" s="91">
        <v>2336029.81</v>
      </c>
      <c r="F121" s="202">
        <v>55334.06</v>
      </c>
    </row>
    <row r="122" spans="1:6" ht="49.5" customHeight="1" x14ac:dyDescent="0.2">
      <c r="A122" s="81" t="s">
        <v>277</v>
      </c>
      <c r="B122" s="187" t="s">
        <v>230</v>
      </c>
      <c r="C122" s="195" t="s">
        <v>317</v>
      </c>
      <c r="D122" s="73">
        <v>1609000</v>
      </c>
      <c r="E122" s="73">
        <v>1605464.26</v>
      </c>
      <c r="F122" s="196">
        <v>3535.74</v>
      </c>
    </row>
    <row r="123" spans="1:6" x14ac:dyDescent="0.2">
      <c r="A123" s="81" t="s">
        <v>35</v>
      </c>
      <c r="B123" s="187" t="s">
        <v>230</v>
      </c>
      <c r="C123" s="195" t="s">
        <v>179</v>
      </c>
      <c r="D123" s="73">
        <v>1235000</v>
      </c>
      <c r="E123" s="73">
        <v>1233877.55</v>
      </c>
      <c r="F123" s="197">
        <v>1122.45</v>
      </c>
    </row>
    <row r="124" spans="1:6" ht="25.5" x14ac:dyDescent="0.2">
      <c r="A124" s="81" t="s">
        <v>372</v>
      </c>
      <c r="B124" s="187" t="s">
        <v>230</v>
      </c>
      <c r="C124" s="195" t="s">
        <v>373</v>
      </c>
      <c r="D124" s="73">
        <v>1000</v>
      </c>
      <c r="E124" s="73" t="s">
        <v>11</v>
      </c>
      <c r="F124" s="197">
        <v>1000</v>
      </c>
    </row>
    <row r="125" spans="1:6" ht="38.25" x14ac:dyDescent="0.2">
      <c r="A125" s="81" t="s">
        <v>180</v>
      </c>
      <c r="B125" s="187" t="s">
        <v>230</v>
      </c>
      <c r="C125" s="195" t="s">
        <v>181</v>
      </c>
      <c r="D125" s="73">
        <v>373000</v>
      </c>
      <c r="E125" s="73">
        <v>371586.71</v>
      </c>
      <c r="F125" s="197">
        <v>1413.29</v>
      </c>
    </row>
    <row r="126" spans="1:6" ht="25.5" x14ac:dyDescent="0.2">
      <c r="A126" s="81" t="s">
        <v>283</v>
      </c>
      <c r="B126" s="187" t="s">
        <v>230</v>
      </c>
      <c r="C126" s="195" t="s">
        <v>318</v>
      </c>
      <c r="D126" s="73">
        <v>781363.87</v>
      </c>
      <c r="E126" s="73">
        <v>730565.55</v>
      </c>
      <c r="F126" s="197">
        <v>50798.32</v>
      </c>
    </row>
    <row r="127" spans="1:6" x14ac:dyDescent="0.2">
      <c r="A127" s="81" t="s">
        <v>141</v>
      </c>
      <c r="B127" s="187" t="s">
        <v>230</v>
      </c>
      <c r="C127" s="195" t="s">
        <v>182</v>
      </c>
      <c r="D127" s="73">
        <v>270363.87</v>
      </c>
      <c r="E127" s="73">
        <v>219945.67</v>
      </c>
      <c r="F127" s="197">
        <v>50418.2</v>
      </c>
    </row>
    <row r="128" spans="1:6" x14ac:dyDescent="0.2">
      <c r="A128" s="81" t="s">
        <v>241</v>
      </c>
      <c r="B128" s="187" t="s">
        <v>230</v>
      </c>
      <c r="C128" s="195" t="s">
        <v>255</v>
      </c>
      <c r="D128" s="73">
        <v>511000</v>
      </c>
      <c r="E128" s="73">
        <v>510619.88</v>
      </c>
      <c r="F128" s="197">
        <v>380.12</v>
      </c>
    </row>
    <row r="129" spans="1:6" x14ac:dyDescent="0.2">
      <c r="A129" s="81" t="s">
        <v>287</v>
      </c>
      <c r="B129" s="187" t="s">
        <v>230</v>
      </c>
      <c r="C129" s="195" t="s">
        <v>319</v>
      </c>
      <c r="D129" s="73">
        <v>1000</v>
      </c>
      <c r="E129" s="73" t="s">
        <v>11</v>
      </c>
      <c r="F129" s="197">
        <v>1000</v>
      </c>
    </row>
    <row r="130" spans="1:6" x14ac:dyDescent="0.2">
      <c r="A130" s="81" t="s">
        <v>24</v>
      </c>
      <c r="B130" s="187" t="s">
        <v>230</v>
      </c>
      <c r="C130" s="195" t="s">
        <v>183</v>
      </c>
      <c r="D130" s="73">
        <v>1000</v>
      </c>
      <c r="E130" s="73" t="s">
        <v>11</v>
      </c>
      <c r="F130" s="197">
        <v>1000</v>
      </c>
    </row>
    <row r="131" spans="1:6" ht="25.5" x14ac:dyDescent="0.2">
      <c r="A131" s="81" t="s">
        <v>374</v>
      </c>
      <c r="B131" s="187" t="s">
        <v>230</v>
      </c>
      <c r="C131" s="195" t="s">
        <v>375</v>
      </c>
      <c r="D131" s="73">
        <v>138636.13</v>
      </c>
      <c r="E131" s="73">
        <v>138636.13</v>
      </c>
      <c r="F131" s="197" t="s">
        <v>11</v>
      </c>
    </row>
    <row r="132" spans="1:6" ht="50.25" customHeight="1" x14ac:dyDescent="0.2">
      <c r="A132" s="81" t="s">
        <v>277</v>
      </c>
      <c r="B132" s="187" t="s">
        <v>230</v>
      </c>
      <c r="C132" s="195" t="s">
        <v>376</v>
      </c>
      <c r="D132" s="73">
        <v>138636.13</v>
      </c>
      <c r="E132" s="73">
        <v>138636.13</v>
      </c>
      <c r="F132" s="197" t="s">
        <v>11</v>
      </c>
    </row>
    <row r="133" spans="1:6" x14ac:dyDescent="0.2">
      <c r="A133" s="81" t="s">
        <v>35</v>
      </c>
      <c r="B133" s="187" t="s">
        <v>230</v>
      </c>
      <c r="C133" s="195" t="s">
        <v>377</v>
      </c>
      <c r="D133" s="73">
        <v>106479.36</v>
      </c>
      <c r="E133" s="73">
        <v>106479.36</v>
      </c>
      <c r="F133" s="197" t="s">
        <v>11</v>
      </c>
    </row>
    <row r="134" spans="1:6" ht="38.25" x14ac:dyDescent="0.2">
      <c r="A134" s="81" t="s">
        <v>180</v>
      </c>
      <c r="B134" s="187" t="s">
        <v>230</v>
      </c>
      <c r="C134" s="195" t="s">
        <v>378</v>
      </c>
      <c r="D134" s="73">
        <v>32156.77</v>
      </c>
      <c r="E134" s="73">
        <v>32156.77</v>
      </c>
      <c r="F134" s="197" t="s">
        <v>11</v>
      </c>
    </row>
    <row r="135" spans="1:6" ht="76.5" x14ac:dyDescent="0.2">
      <c r="A135" s="81" t="s">
        <v>379</v>
      </c>
      <c r="B135" s="187" t="s">
        <v>230</v>
      </c>
      <c r="C135" s="195" t="s">
        <v>380</v>
      </c>
      <c r="D135" s="73">
        <v>100000</v>
      </c>
      <c r="E135" s="73">
        <v>100000</v>
      </c>
      <c r="F135" s="197" t="s">
        <v>11</v>
      </c>
    </row>
    <row r="136" spans="1:6" ht="25.5" x14ac:dyDescent="0.2">
      <c r="A136" s="81" t="s">
        <v>283</v>
      </c>
      <c r="B136" s="187" t="s">
        <v>230</v>
      </c>
      <c r="C136" s="195" t="s">
        <v>381</v>
      </c>
      <c r="D136" s="73">
        <v>100000</v>
      </c>
      <c r="E136" s="73">
        <v>100000</v>
      </c>
      <c r="F136" s="197" t="s">
        <v>11</v>
      </c>
    </row>
    <row r="137" spans="1:6" ht="19.5" customHeight="1" x14ac:dyDescent="0.2">
      <c r="A137" s="81" t="s">
        <v>141</v>
      </c>
      <c r="B137" s="187" t="s">
        <v>230</v>
      </c>
      <c r="C137" s="195" t="s">
        <v>382</v>
      </c>
      <c r="D137" s="73">
        <v>100000</v>
      </c>
      <c r="E137" s="73">
        <v>100000</v>
      </c>
      <c r="F137" s="197" t="s">
        <v>11</v>
      </c>
    </row>
    <row r="138" spans="1:6" ht="14.25" thickBot="1" x14ac:dyDescent="0.25">
      <c r="A138" s="81" t="s">
        <v>36</v>
      </c>
      <c r="B138" s="187" t="s">
        <v>232</v>
      </c>
      <c r="C138" s="203" t="s">
        <v>4</v>
      </c>
      <c r="D138" s="204">
        <v>-1502147.62</v>
      </c>
      <c r="E138" s="204">
        <v>-912670.9</v>
      </c>
      <c r="F138" s="205" t="s">
        <v>4</v>
      </c>
    </row>
  </sheetData>
  <autoFilter ref="A7:F121"/>
  <mergeCells count="6">
    <mergeCell ref="F7:F8"/>
    <mergeCell ref="A5:F5"/>
    <mergeCell ref="A7:A8"/>
    <mergeCell ref="C7:C8"/>
    <mergeCell ref="D7:D8"/>
    <mergeCell ref="E7:E8"/>
  </mergeCells>
  <printOptions horizontalCentered="1"/>
  <pageMargins left="0.78740157480314965" right="0.39370078740157483" top="0.39370078740157483" bottom="0.39370078740157483" header="0" footer="0"/>
  <pageSetup paperSize="9" scale="76" fitToHeight="0" orientation="portrait" r:id="rId1"/>
  <rowBreaks count="1" manualBreakCount="1">
    <brk id="3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"/>
  <sheetViews>
    <sheetView view="pageBreakPreview" zoomScaleNormal="90" zoomScaleSheetLayoutView="100" workbookViewId="0">
      <selection activeCell="H6" sqref="H6"/>
    </sheetView>
  </sheetViews>
  <sheetFormatPr defaultRowHeight="13.5" x14ac:dyDescent="0.2"/>
  <cols>
    <col min="1" max="1" width="52" style="36" customWidth="1"/>
    <col min="2" max="2" width="10.7109375" style="8" hidden="1" customWidth="1"/>
    <col min="3" max="3" width="25" style="8" customWidth="1"/>
    <col min="4" max="4" width="15.42578125" style="65" customWidth="1"/>
    <col min="5" max="5" width="14.5703125" style="65" customWidth="1"/>
    <col min="6" max="6" width="11" style="83" customWidth="1"/>
    <col min="7" max="8" width="15.5703125" style="36" customWidth="1"/>
    <col min="9" max="9" width="9.140625" style="36" customWidth="1"/>
    <col min="10" max="16384" width="9.140625" style="36"/>
  </cols>
  <sheetData>
    <row r="1" spans="1:9" x14ac:dyDescent="0.2">
      <c r="D1" s="9" t="s">
        <v>258</v>
      </c>
    </row>
    <row r="2" spans="1:9" x14ac:dyDescent="0.2">
      <c r="D2" s="26" t="s">
        <v>259</v>
      </c>
    </row>
    <row r="3" spans="1:9" x14ac:dyDescent="0.2">
      <c r="D3" s="26" t="s">
        <v>260</v>
      </c>
    </row>
    <row r="4" spans="1:9" ht="31.5" customHeight="1" x14ac:dyDescent="0.2">
      <c r="D4" s="9" t="s">
        <v>51</v>
      </c>
    </row>
    <row r="5" spans="1:9" ht="31.5" customHeight="1" x14ac:dyDescent="0.2">
      <c r="A5" s="211" t="s">
        <v>325</v>
      </c>
      <c r="B5" s="211"/>
      <c r="C5" s="211"/>
      <c r="D5" s="211"/>
      <c r="E5" s="211"/>
      <c r="F5" s="211"/>
      <c r="G5" s="66"/>
      <c r="H5" s="66"/>
      <c r="I5" s="67"/>
    </row>
    <row r="6" spans="1:9" x14ac:dyDescent="0.2">
      <c r="A6" s="63"/>
      <c r="B6" s="96"/>
      <c r="C6" s="10"/>
      <c r="D6" s="69"/>
      <c r="E6" s="69"/>
      <c r="F6" s="84"/>
      <c r="G6" s="68"/>
      <c r="H6" s="68"/>
      <c r="I6" s="68"/>
    </row>
    <row r="7" spans="1:9" s="41" customFormat="1" x14ac:dyDescent="0.25">
      <c r="A7" s="210" t="s">
        <v>0</v>
      </c>
      <c r="B7" s="97"/>
      <c r="C7" s="214" t="s">
        <v>14</v>
      </c>
      <c r="D7" s="216" t="s">
        <v>1</v>
      </c>
      <c r="E7" s="216" t="s">
        <v>72</v>
      </c>
      <c r="F7" s="210" t="s">
        <v>53</v>
      </c>
    </row>
    <row r="8" spans="1:9" s="41" customFormat="1" x14ac:dyDescent="0.25">
      <c r="A8" s="213"/>
      <c r="B8" s="98"/>
      <c r="C8" s="215"/>
      <c r="D8" s="217"/>
      <c r="E8" s="217"/>
      <c r="F8" s="210"/>
    </row>
    <row r="9" spans="1:9" ht="14.25" thickBot="1" x14ac:dyDescent="0.25">
      <c r="A9" s="42">
        <v>1</v>
      </c>
      <c r="B9" s="99"/>
      <c r="C9" s="7">
        <v>2</v>
      </c>
      <c r="D9" s="70" t="s">
        <v>54</v>
      </c>
      <c r="E9" s="70" t="s">
        <v>2</v>
      </c>
      <c r="F9" s="85">
        <v>5</v>
      </c>
    </row>
    <row r="10" spans="1:9" x14ac:dyDescent="0.2">
      <c r="A10" s="79" t="s">
        <v>15</v>
      </c>
      <c r="B10" s="100">
        <v>200</v>
      </c>
      <c r="C10" s="77" t="s">
        <v>4</v>
      </c>
      <c r="D10" s="71">
        <v>15785720</v>
      </c>
      <c r="E10" s="71">
        <v>15413642.199999999</v>
      </c>
      <c r="F10" s="86">
        <v>372077.8</v>
      </c>
    </row>
    <row r="11" spans="1:9" ht="15" customHeight="1" x14ac:dyDescent="0.2">
      <c r="A11" s="80" t="s">
        <v>74</v>
      </c>
      <c r="B11" s="101"/>
      <c r="C11" s="78"/>
      <c r="D11" s="72"/>
      <c r="E11" s="72"/>
      <c r="F11" s="218">
        <v>265393.40999999997</v>
      </c>
    </row>
    <row r="12" spans="1:9" x14ac:dyDescent="0.2">
      <c r="A12" s="81" t="s">
        <v>16</v>
      </c>
      <c r="B12" s="102" t="s">
        <v>230</v>
      </c>
      <c r="C12" s="76" t="s">
        <v>134</v>
      </c>
      <c r="D12" s="73">
        <v>5479434.7599999998</v>
      </c>
      <c r="E12" s="73">
        <v>5214041.3499999996</v>
      </c>
      <c r="F12" s="219"/>
    </row>
    <row r="13" spans="1:9" ht="27" customHeight="1" x14ac:dyDescent="0.2">
      <c r="A13" s="81" t="s">
        <v>17</v>
      </c>
      <c r="B13" s="102" t="s">
        <v>230</v>
      </c>
      <c r="C13" s="76" t="s">
        <v>135</v>
      </c>
      <c r="D13" s="73">
        <v>621806.35</v>
      </c>
      <c r="E13" s="73">
        <v>620744.42999999993</v>
      </c>
      <c r="F13" s="87">
        <v>1061.92</v>
      </c>
    </row>
    <row r="14" spans="1:9" ht="63.75" x14ac:dyDescent="0.2">
      <c r="A14" s="81" t="s">
        <v>335</v>
      </c>
      <c r="B14" s="102" t="s">
        <v>230</v>
      </c>
      <c r="C14" s="76" t="s">
        <v>336</v>
      </c>
      <c r="D14" s="73">
        <v>306673.96999999997</v>
      </c>
      <c r="E14" s="73">
        <v>306673.96999999997</v>
      </c>
      <c r="F14" s="87" t="s">
        <v>11</v>
      </c>
    </row>
    <row r="15" spans="1:9" ht="51.75" customHeight="1" x14ac:dyDescent="0.2">
      <c r="A15" s="81" t="s">
        <v>277</v>
      </c>
      <c r="B15" s="102" t="s">
        <v>230</v>
      </c>
      <c r="C15" s="76" t="s">
        <v>337</v>
      </c>
      <c r="D15" s="73">
        <v>306673.96999999997</v>
      </c>
      <c r="E15" s="73">
        <v>306673.96999999997</v>
      </c>
      <c r="F15" s="87" t="s">
        <v>11</v>
      </c>
    </row>
    <row r="16" spans="1:9" ht="25.5" x14ac:dyDescent="0.2">
      <c r="A16" s="81" t="s">
        <v>18</v>
      </c>
      <c r="B16" s="102" t="s">
        <v>230</v>
      </c>
      <c r="C16" s="76" t="s">
        <v>338</v>
      </c>
      <c r="D16" s="73">
        <v>199272.88</v>
      </c>
      <c r="E16" s="73">
        <v>199272.88</v>
      </c>
      <c r="F16" s="87" t="s">
        <v>11</v>
      </c>
    </row>
    <row r="17" spans="1:6" ht="38.25" x14ac:dyDescent="0.2">
      <c r="A17" s="81" t="s">
        <v>19</v>
      </c>
      <c r="B17" s="102" t="s">
        <v>230</v>
      </c>
      <c r="C17" s="76" t="s">
        <v>339</v>
      </c>
      <c r="D17" s="73">
        <v>107401.09</v>
      </c>
      <c r="E17" s="73">
        <v>107401.09</v>
      </c>
      <c r="F17" s="87" t="s">
        <v>11</v>
      </c>
    </row>
    <row r="18" spans="1:6" ht="63.75" x14ac:dyDescent="0.2">
      <c r="A18" s="81" t="s">
        <v>340</v>
      </c>
      <c r="B18" s="102" t="s">
        <v>230</v>
      </c>
      <c r="C18" s="76" t="s">
        <v>136</v>
      </c>
      <c r="D18" s="73">
        <v>285326.03000000003</v>
      </c>
      <c r="E18" s="73">
        <v>284264.11</v>
      </c>
      <c r="F18" s="87">
        <v>1061.92</v>
      </c>
    </row>
    <row r="19" spans="1:6" ht="51" customHeight="1" x14ac:dyDescent="0.2">
      <c r="A19" s="81" t="s">
        <v>277</v>
      </c>
      <c r="B19" s="102" t="s">
        <v>230</v>
      </c>
      <c r="C19" s="76" t="s">
        <v>278</v>
      </c>
      <c r="D19" s="73">
        <v>285326.03000000003</v>
      </c>
      <c r="E19" s="73">
        <v>284264.11</v>
      </c>
      <c r="F19" s="87">
        <v>1061.92</v>
      </c>
    </row>
    <row r="20" spans="1:6" ht="25.5" x14ac:dyDescent="0.2">
      <c r="A20" s="81" t="s">
        <v>18</v>
      </c>
      <c r="B20" s="102" t="s">
        <v>230</v>
      </c>
      <c r="C20" s="76" t="s">
        <v>137</v>
      </c>
      <c r="D20" s="73">
        <v>259727.12</v>
      </c>
      <c r="E20" s="73">
        <v>259113.7</v>
      </c>
      <c r="F20" s="88">
        <v>613.41999999999996</v>
      </c>
    </row>
    <row r="21" spans="1:6" ht="38.25" x14ac:dyDescent="0.2">
      <c r="A21" s="81" t="s">
        <v>19</v>
      </c>
      <c r="B21" s="102" t="s">
        <v>230</v>
      </c>
      <c r="C21" s="76" t="s">
        <v>138</v>
      </c>
      <c r="D21" s="73">
        <v>25598.91</v>
      </c>
      <c r="E21" s="73">
        <v>25150.41</v>
      </c>
      <c r="F21" s="87">
        <v>448.5</v>
      </c>
    </row>
    <row r="22" spans="1:6" ht="51" x14ac:dyDescent="0.2">
      <c r="A22" s="81" t="s">
        <v>240</v>
      </c>
      <c r="B22" s="102" t="s">
        <v>230</v>
      </c>
      <c r="C22" s="76" t="s">
        <v>279</v>
      </c>
      <c r="D22" s="73">
        <v>29806.35</v>
      </c>
      <c r="E22" s="73">
        <v>29806.35</v>
      </c>
      <c r="F22" s="87" t="s">
        <v>11</v>
      </c>
    </row>
    <row r="23" spans="1:6" ht="52.5" customHeight="1" x14ac:dyDescent="0.2">
      <c r="A23" s="81" t="s">
        <v>277</v>
      </c>
      <c r="B23" s="102" t="s">
        <v>230</v>
      </c>
      <c r="C23" s="76" t="s">
        <v>280</v>
      </c>
      <c r="D23" s="73">
        <v>29806.35</v>
      </c>
      <c r="E23" s="73">
        <v>29806.35</v>
      </c>
      <c r="F23" s="87" t="s">
        <v>11</v>
      </c>
    </row>
    <row r="24" spans="1:6" ht="25.5" x14ac:dyDescent="0.2">
      <c r="A24" s="81" t="s">
        <v>18</v>
      </c>
      <c r="B24" s="102" t="s">
        <v>230</v>
      </c>
      <c r="C24" s="76" t="s">
        <v>281</v>
      </c>
      <c r="D24" s="73">
        <v>22892.74</v>
      </c>
      <c r="E24" s="73">
        <v>22892.74</v>
      </c>
      <c r="F24" s="87" t="s">
        <v>11</v>
      </c>
    </row>
    <row r="25" spans="1:6" ht="38.25" x14ac:dyDescent="0.2">
      <c r="A25" s="81" t="s">
        <v>19</v>
      </c>
      <c r="B25" s="102" t="s">
        <v>230</v>
      </c>
      <c r="C25" s="76" t="s">
        <v>282</v>
      </c>
      <c r="D25" s="73">
        <v>6913.61</v>
      </c>
      <c r="E25" s="73">
        <v>6913.61</v>
      </c>
      <c r="F25" s="87" t="s">
        <v>11</v>
      </c>
    </row>
    <row r="26" spans="1:6" x14ac:dyDescent="0.2">
      <c r="A26" s="81" t="s">
        <v>20</v>
      </c>
      <c r="B26" s="102" t="s">
        <v>230</v>
      </c>
      <c r="C26" s="76" t="s">
        <v>139</v>
      </c>
      <c r="D26" s="73">
        <v>4857628.41</v>
      </c>
      <c r="E26" s="73">
        <v>4593296.92</v>
      </c>
      <c r="F26" s="87">
        <v>264331.49</v>
      </c>
    </row>
    <row r="27" spans="1:6" ht="38.25" x14ac:dyDescent="0.2">
      <c r="A27" s="81" t="s">
        <v>341</v>
      </c>
      <c r="B27" s="102" t="s">
        <v>230</v>
      </c>
      <c r="C27" s="76" t="s">
        <v>140</v>
      </c>
      <c r="D27" s="73">
        <v>100000</v>
      </c>
      <c r="E27" s="73">
        <v>67814.37</v>
      </c>
      <c r="F27" s="87">
        <v>32185.63</v>
      </c>
    </row>
    <row r="28" spans="1:6" ht="25.5" customHeight="1" x14ac:dyDescent="0.2">
      <c r="A28" s="81" t="s">
        <v>283</v>
      </c>
      <c r="B28" s="102" t="s">
        <v>230</v>
      </c>
      <c r="C28" s="76" t="s">
        <v>284</v>
      </c>
      <c r="D28" s="73">
        <v>100000</v>
      </c>
      <c r="E28" s="73">
        <v>67814.37</v>
      </c>
      <c r="F28" s="87">
        <v>32185.63</v>
      </c>
    </row>
    <row r="29" spans="1:6" x14ac:dyDescent="0.2">
      <c r="A29" s="81" t="s">
        <v>141</v>
      </c>
      <c r="B29" s="102" t="s">
        <v>230</v>
      </c>
      <c r="C29" s="76" t="s">
        <v>142</v>
      </c>
      <c r="D29" s="73">
        <v>30000</v>
      </c>
      <c r="E29" s="73">
        <v>21838.9</v>
      </c>
      <c r="F29" s="87">
        <v>8161.1</v>
      </c>
    </row>
    <row r="30" spans="1:6" x14ac:dyDescent="0.2">
      <c r="A30" s="81" t="s">
        <v>241</v>
      </c>
      <c r="B30" s="102" t="s">
        <v>230</v>
      </c>
      <c r="C30" s="76" t="s">
        <v>242</v>
      </c>
      <c r="D30" s="73">
        <v>70000</v>
      </c>
      <c r="E30" s="73">
        <v>45975.47</v>
      </c>
      <c r="F30" s="87">
        <v>24024.53</v>
      </c>
    </row>
    <row r="31" spans="1:6" ht="63.75" x14ac:dyDescent="0.2">
      <c r="A31" s="81" t="s">
        <v>342</v>
      </c>
      <c r="B31" s="102" t="s">
        <v>230</v>
      </c>
      <c r="C31" s="76" t="s">
        <v>343</v>
      </c>
      <c r="D31" s="73">
        <v>2095941.49</v>
      </c>
      <c r="E31" s="73">
        <v>2095941.49</v>
      </c>
      <c r="F31" s="87" t="s">
        <v>11</v>
      </c>
    </row>
    <row r="32" spans="1:6" ht="50.25" customHeight="1" x14ac:dyDescent="0.2">
      <c r="A32" s="81" t="s">
        <v>277</v>
      </c>
      <c r="B32" s="102" t="s">
        <v>230</v>
      </c>
      <c r="C32" s="76" t="s">
        <v>344</v>
      </c>
      <c r="D32" s="73">
        <v>1983235.56</v>
      </c>
      <c r="E32" s="73">
        <v>1983235.56</v>
      </c>
      <c r="F32" s="87" t="s">
        <v>11</v>
      </c>
    </row>
    <row r="33" spans="1:6" ht="25.5" x14ac:dyDescent="0.2">
      <c r="A33" s="81" t="s">
        <v>18</v>
      </c>
      <c r="B33" s="102" t="s">
        <v>230</v>
      </c>
      <c r="C33" s="76" t="s">
        <v>345</v>
      </c>
      <c r="D33" s="73">
        <v>1400000</v>
      </c>
      <c r="E33" s="73">
        <v>1400000</v>
      </c>
      <c r="F33" s="87" t="s">
        <v>11</v>
      </c>
    </row>
    <row r="34" spans="1:6" ht="38.25" x14ac:dyDescent="0.2">
      <c r="A34" s="81" t="s">
        <v>19</v>
      </c>
      <c r="B34" s="102" t="s">
        <v>230</v>
      </c>
      <c r="C34" s="76" t="s">
        <v>346</v>
      </c>
      <c r="D34" s="73">
        <v>583235.56000000006</v>
      </c>
      <c r="E34" s="73">
        <v>583235.56000000006</v>
      </c>
      <c r="F34" s="87" t="s">
        <v>11</v>
      </c>
    </row>
    <row r="35" spans="1:6" ht="25.5" x14ac:dyDescent="0.2">
      <c r="A35" s="81" t="s">
        <v>283</v>
      </c>
      <c r="B35" s="102" t="s">
        <v>230</v>
      </c>
      <c r="C35" s="76" t="s">
        <v>347</v>
      </c>
      <c r="D35" s="73">
        <v>112705.93</v>
      </c>
      <c r="E35" s="73">
        <v>112705.93</v>
      </c>
      <c r="F35" s="87" t="s">
        <v>11</v>
      </c>
    </row>
    <row r="36" spans="1:6" x14ac:dyDescent="0.2">
      <c r="A36" s="81" t="s">
        <v>141</v>
      </c>
      <c r="B36" s="102" t="s">
        <v>230</v>
      </c>
      <c r="C36" s="76" t="s">
        <v>348</v>
      </c>
      <c r="D36" s="73">
        <v>48275.87</v>
      </c>
      <c r="E36" s="73">
        <v>48275.87</v>
      </c>
      <c r="F36" s="87" t="s">
        <v>11</v>
      </c>
    </row>
    <row r="37" spans="1:6" x14ac:dyDescent="0.2">
      <c r="A37" s="81" t="s">
        <v>241</v>
      </c>
      <c r="B37" s="102" t="s">
        <v>230</v>
      </c>
      <c r="C37" s="76" t="s">
        <v>349</v>
      </c>
      <c r="D37" s="73">
        <v>64430.06</v>
      </c>
      <c r="E37" s="73">
        <v>64430.06</v>
      </c>
      <c r="F37" s="87" t="s">
        <v>11</v>
      </c>
    </row>
    <row r="38" spans="1:6" ht="63.75" x14ac:dyDescent="0.2">
      <c r="A38" s="81" t="s">
        <v>350</v>
      </c>
      <c r="B38" s="102" t="s">
        <v>230</v>
      </c>
      <c r="C38" s="76" t="s">
        <v>143</v>
      </c>
      <c r="D38" s="73">
        <v>2562173.13</v>
      </c>
      <c r="E38" s="73">
        <v>2330027.27</v>
      </c>
      <c r="F38" s="87">
        <v>232145.86</v>
      </c>
    </row>
    <row r="39" spans="1:6" ht="52.5" customHeight="1" x14ac:dyDescent="0.2">
      <c r="A39" s="81" t="s">
        <v>277</v>
      </c>
      <c r="B39" s="102" t="s">
        <v>230</v>
      </c>
      <c r="C39" s="76" t="s">
        <v>285</v>
      </c>
      <c r="D39" s="73">
        <v>1848379.06</v>
      </c>
      <c r="E39" s="73">
        <v>1833847.62</v>
      </c>
      <c r="F39" s="87">
        <v>14531.44</v>
      </c>
    </row>
    <row r="40" spans="1:6" ht="24.75" customHeight="1" x14ac:dyDescent="0.2">
      <c r="A40" s="81" t="s">
        <v>18</v>
      </c>
      <c r="B40" s="102" t="s">
        <v>230</v>
      </c>
      <c r="C40" s="76" t="s">
        <v>144</v>
      </c>
      <c r="D40" s="73">
        <v>1524300</v>
      </c>
      <c r="E40" s="73">
        <v>1522005.93</v>
      </c>
      <c r="F40" s="87">
        <v>2294.0700000000002</v>
      </c>
    </row>
    <row r="41" spans="1:6" ht="38.25" x14ac:dyDescent="0.2">
      <c r="A41" s="81" t="s">
        <v>21</v>
      </c>
      <c r="B41" s="102" t="s">
        <v>230</v>
      </c>
      <c r="C41" s="76" t="s">
        <v>145</v>
      </c>
      <c r="D41" s="73">
        <v>35000</v>
      </c>
      <c r="E41" s="73">
        <v>27454.55</v>
      </c>
      <c r="F41" s="87">
        <v>7545.45</v>
      </c>
    </row>
    <row r="42" spans="1:6" ht="38.25" x14ac:dyDescent="0.2">
      <c r="A42" s="81" t="s">
        <v>19</v>
      </c>
      <c r="B42" s="102" t="s">
        <v>230</v>
      </c>
      <c r="C42" s="76" t="s">
        <v>146</v>
      </c>
      <c r="D42" s="73">
        <v>289079.06</v>
      </c>
      <c r="E42" s="73">
        <v>284387.14</v>
      </c>
      <c r="F42" s="87">
        <v>4691.92</v>
      </c>
    </row>
    <row r="43" spans="1:6" ht="25.5" x14ac:dyDescent="0.2">
      <c r="A43" s="81" t="s">
        <v>283</v>
      </c>
      <c r="B43" s="102" t="s">
        <v>230</v>
      </c>
      <c r="C43" s="76" t="s">
        <v>286</v>
      </c>
      <c r="D43" s="73">
        <v>687294.07</v>
      </c>
      <c r="E43" s="73">
        <v>471208.65</v>
      </c>
      <c r="F43" s="87">
        <v>216085.42</v>
      </c>
    </row>
    <row r="44" spans="1:6" x14ac:dyDescent="0.2">
      <c r="A44" s="81" t="s">
        <v>141</v>
      </c>
      <c r="B44" s="102" t="s">
        <v>230</v>
      </c>
      <c r="C44" s="76" t="s">
        <v>147</v>
      </c>
      <c r="D44" s="73">
        <v>558240.18000000005</v>
      </c>
      <c r="E44" s="73">
        <v>374000.45</v>
      </c>
      <c r="F44" s="87">
        <v>184239.73</v>
      </c>
    </row>
    <row r="45" spans="1:6" x14ac:dyDescent="0.2">
      <c r="A45" s="81" t="s">
        <v>241</v>
      </c>
      <c r="B45" s="102" t="s">
        <v>230</v>
      </c>
      <c r="C45" s="76" t="s">
        <v>243</v>
      </c>
      <c r="D45" s="73">
        <v>129053.89</v>
      </c>
      <c r="E45" s="73">
        <v>97208.2</v>
      </c>
      <c r="F45" s="87">
        <v>31845.69</v>
      </c>
    </row>
    <row r="46" spans="1:6" ht="16.5" customHeight="1" x14ac:dyDescent="0.2">
      <c r="A46" s="81" t="s">
        <v>287</v>
      </c>
      <c r="B46" s="102" t="s">
        <v>230</v>
      </c>
      <c r="C46" s="76" t="s">
        <v>288</v>
      </c>
      <c r="D46" s="73">
        <v>26500</v>
      </c>
      <c r="E46" s="73">
        <v>24971</v>
      </c>
      <c r="F46" s="87">
        <v>1529</v>
      </c>
    </row>
    <row r="47" spans="1:6" ht="25.5" x14ac:dyDescent="0.2">
      <c r="A47" s="81" t="s">
        <v>22</v>
      </c>
      <c r="B47" s="102" t="s">
        <v>230</v>
      </c>
      <c r="C47" s="76" t="s">
        <v>148</v>
      </c>
      <c r="D47" s="73">
        <v>1200</v>
      </c>
      <c r="E47" s="73" t="s">
        <v>11</v>
      </c>
      <c r="F47" s="87">
        <v>1200</v>
      </c>
    </row>
    <row r="48" spans="1:6" x14ac:dyDescent="0.2">
      <c r="A48" s="81" t="s">
        <v>23</v>
      </c>
      <c r="B48" s="102" t="s">
        <v>230</v>
      </c>
      <c r="C48" s="76" t="s">
        <v>149</v>
      </c>
      <c r="D48" s="73">
        <v>10100</v>
      </c>
      <c r="E48" s="73">
        <v>9771</v>
      </c>
      <c r="F48" s="87">
        <v>329</v>
      </c>
    </row>
    <row r="49" spans="1:6" x14ac:dyDescent="0.2">
      <c r="A49" s="81" t="s">
        <v>24</v>
      </c>
      <c r="B49" s="102" t="s">
        <v>230</v>
      </c>
      <c r="C49" s="76" t="s">
        <v>150</v>
      </c>
      <c r="D49" s="73">
        <v>15200</v>
      </c>
      <c r="E49" s="73">
        <v>15200</v>
      </c>
      <c r="F49" s="87" t="s">
        <v>11</v>
      </c>
    </row>
    <row r="50" spans="1:6" ht="51" x14ac:dyDescent="0.2">
      <c r="A50" s="81" t="s">
        <v>244</v>
      </c>
      <c r="B50" s="102" t="s">
        <v>230</v>
      </c>
      <c r="C50" s="76" t="s">
        <v>289</v>
      </c>
      <c r="D50" s="73">
        <v>99513.79</v>
      </c>
      <c r="E50" s="73">
        <v>99513.79</v>
      </c>
      <c r="F50" s="87" t="s">
        <v>11</v>
      </c>
    </row>
    <row r="51" spans="1:6" ht="52.5" customHeight="1" x14ac:dyDescent="0.2">
      <c r="A51" s="81" t="s">
        <v>277</v>
      </c>
      <c r="B51" s="102" t="s">
        <v>230</v>
      </c>
      <c r="C51" s="76" t="s">
        <v>290</v>
      </c>
      <c r="D51" s="73">
        <v>99513.79</v>
      </c>
      <c r="E51" s="73">
        <v>99513.79</v>
      </c>
      <c r="F51" s="87" t="s">
        <v>11</v>
      </c>
    </row>
    <row r="52" spans="1:6" ht="25.5" x14ac:dyDescent="0.2">
      <c r="A52" s="81" t="s">
        <v>18</v>
      </c>
      <c r="B52" s="102" t="s">
        <v>230</v>
      </c>
      <c r="C52" s="76" t="s">
        <v>291</v>
      </c>
      <c r="D52" s="73">
        <v>76431.48</v>
      </c>
      <c r="E52" s="73">
        <v>76431.48</v>
      </c>
      <c r="F52" s="87" t="s">
        <v>11</v>
      </c>
    </row>
    <row r="53" spans="1:6" ht="38.25" x14ac:dyDescent="0.2">
      <c r="A53" s="81" t="s">
        <v>19</v>
      </c>
      <c r="B53" s="102" t="s">
        <v>230</v>
      </c>
      <c r="C53" s="76" t="s">
        <v>292</v>
      </c>
      <c r="D53" s="73">
        <v>23082.31</v>
      </c>
      <c r="E53" s="73">
        <v>23082.31</v>
      </c>
      <c r="F53" s="87" t="s">
        <v>11</v>
      </c>
    </row>
    <row r="54" spans="1:6" x14ac:dyDescent="0.2">
      <c r="A54" s="81" t="s">
        <v>25</v>
      </c>
      <c r="B54" s="102" t="s">
        <v>230</v>
      </c>
      <c r="C54" s="76" t="s">
        <v>151</v>
      </c>
      <c r="D54" s="73">
        <v>291900</v>
      </c>
      <c r="E54" s="73">
        <v>291900</v>
      </c>
      <c r="F54" s="87" t="s">
        <v>11</v>
      </c>
    </row>
    <row r="55" spans="1:6" ht="20.25" customHeight="1" x14ac:dyDescent="0.2">
      <c r="A55" s="81" t="s">
        <v>26</v>
      </c>
      <c r="B55" s="102" t="s">
        <v>230</v>
      </c>
      <c r="C55" s="76" t="s">
        <v>152</v>
      </c>
      <c r="D55" s="73">
        <v>291900</v>
      </c>
      <c r="E55" s="73">
        <v>291900</v>
      </c>
      <c r="F55" s="87" t="s">
        <v>11</v>
      </c>
    </row>
    <row r="56" spans="1:6" ht="52.5" customHeight="1" x14ac:dyDescent="0.2">
      <c r="A56" s="81" t="s">
        <v>351</v>
      </c>
      <c r="B56" s="102" t="s">
        <v>230</v>
      </c>
      <c r="C56" s="76" t="s">
        <v>153</v>
      </c>
      <c r="D56" s="73">
        <v>291900</v>
      </c>
      <c r="E56" s="73">
        <v>291900</v>
      </c>
      <c r="F56" s="87" t="s">
        <v>11</v>
      </c>
    </row>
    <row r="57" spans="1:6" ht="55.5" customHeight="1" x14ac:dyDescent="0.2">
      <c r="A57" s="81" t="s">
        <v>277</v>
      </c>
      <c r="B57" s="102" t="s">
        <v>230</v>
      </c>
      <c r="C57" s="76" t="s">
        <v>293</v>
      </c>
      <c r="D57" s="73">
        <v>276078</v>
      </c>
      <c r="E57" s="73">
        <v>276078</v>
      </c>
      <c r="F57" s="87" t="s">
        <v>11</v>
      </c>
    </row>
    <row r="58" spans="1:6" ht="25.5" x14ac:dyDescent="0.2">
      <c r="A58" s="81" t="s">
        <v>18</v>
      </c>
      <c r="B58" s="102" t="s">
        <v>230</v>
      </c>
      <c r="C58" s="76" t="s">
        <v>154</v>
      </c>
      <c r="D58" s="73">
        <v>212969.28</v>
      </c>
      <c r="E58" s="73">
        <v>212969.28</v>
      </c>
      <c r="F58" s="87" t="s">
        <v>11</v>
      </c>
    </row>
    <row r="59" spans="1:6" ht="38.25" x14ac:dyDescent="0.2">
      <c r="A59" s="81" t="s">
        <v>19</v>
      </c>
      <c r="B59" s="102" t="s">
        <v>230</v>
      </c>
      <c r="C59" s="76" t="s">
        <v>155</v>
      </c>
      <c r="D59" s="73">
        <v>63108.72</v>
      </c>
      <c r="E59" s="73">
        <v>63108.72</v>
      </c>
      <c r="F59" s="87" t="s">
        <v>11</v>
      </c>
    </row>
    <row r="60" spans="1:6" ht="25.5" x14ac:dyDescent="0.2">
      <c r="A60" s="81" t="s">
        <v>283</v>
      </c>
      <c r="B60" s="102" t="s">
        <v>230</v>
      </c>
      <c r="C60" s="76" t="s">
        <v>294</v>
      </c>
      <c r="D60" s="73">
        <v>15822</v>
      </c>
      <c r="E60" s="73">
        <v>15822</v>
      </c>
      <c r="F60" s="87" t="s">
        <v>11</v>
      </c>
    </row>
    <row r="61" spans="1:6" ht="19.5" customHeight="1" x14ac:dyDescent="0.2">
      <c r="A61" s="81" t="s">
        <v>141</v>
      </c>
      <c r="B61" s="102" t="s">
        <v>230</v>
      </c>
      <c r="C61" s="76" t="s">
        <v>156</v>
      </c>
      <c r="D61" s="73">
        <v>8322</v>
      </c>
      <c r="E61" s="73">
        <v>8322</v>
      </c>
      <c r="F61" s="87" t="s">
        <v>11</v>
      </c>
    </row>
    <row r="62" spans="1:6" x14ac:dyDescent="0.2">
      <c r="A62" s="81" t="s">
        <v>241</v>
      </c>
      <c r="B62" s="102" t="s">
        <v>230</v>
      </c>
      <c r="C62" s="76" t="s">
        <v>245</v>
      </c>
      <c r="D62" s="73">
        <v>7500</v>
      </c>
      <c r="E62" s="73">
        <v>7500</v>
      </c>
      <c r="F62" s="87" t="s">
        <v>11</v>
      </c>
    </row>
    <row r="63" spans="1:6" ht="25.5" x14ac:dyDescent="0.2">
      <c r="A63" s="81" t="s">
        <v>246</v>
      </c>
      <c r="B63" s="102" t="s">
        <v>230</v>
      </c>
      <c r="C63" s="76" t="s">
        <v>247</v>
      </c>
      <c r="D63" s="73">
        <v>5000</v>
      </c>
      <c r="E63" s="73">
        <v>3663</v>
      </c>
      <c r="F63" s="87">
        <v>1337</v>
      </c>
    </row>
    <row r="64" spans="1:6" ht="28.5" customHeight="1" x14ac:dyDescent="0.2">
      <c r="A64" s="81" t="s">
        <v>248</v>
      </c>
      <c r="B64" s="102" t="s">
        <v>230</v>
      </c>
      <c r="C64" s="76" t="s">
        <v>249</v>
      </c>
      <c r="D64" s="73">
        <v>5000</v>
      </c>
      <c r="E64" s="73">
        <v>3663</v>
      </c>
      <c r="F64" s="87">
        <v>1337</v>
      </c>
    </row>
    <row r="65" spans="1:6" ht="51" x14ac:dyDescent="0.2">
      <c r="A65" s="81" t="s">
        <v>352</v>
      </c>
      <c r="B65" s="102" t="s">
        <v>230</v>
      </c>
      <c r="C65" s="76" t="s">
        <v>250</v>
      </c>
      <c r="D65" s="73">
        <v>5000</v>
      </c>
      <c r="E65" s="73">
        <v>3663</v>
      </c>
      <c r="F65" s="87">
        <v>1337</v>
      </c>
    </row>
    <row r="66" spans="1:6" ht="38.25" customHeight="1" x14ac:dyDescent="0.2">
      <c r="A66" s="81" t="s">
        <v>277</v>
      </c>
      <c r="B66" s="102" t="s">
        <v>230</v>
      </c>
      <c r="C66" s="76" t="s">
        <v>295</v>
      </c>
      <c r="D66" s="73">
        <v>5000</v>
      </c>
      <c r="E66" s="73">
        <v>3663</v>
      </c>
      <c r="F66" s="87">
        <v>1337</v>
      </c>
    </row>
    <row r="67" spans="1:6" ht="27" customHeight="1" x14ac:dyDescent="0.2">
      <c r="A67" s="81" t="s">
        <v>296</v>
      </c>
      <c r="B67" s="102" t="s">
        <v>230</v>
      </c>
      <c r="C67" s="76" t="s">
        <v>297</v>
      </c>
      <c r="D67" s="73">
        <v>5000</v>
      </c>
      <c r="E67" s="73">
        <v>3663</v>
      </c>
      <c r="F67" s="87">
        <v>1337</v>
      </c>
    </row>
    <row r="68" spans="1:6" x14ac:dyDescent="0.2">
      <c r="A68" s="81" t="s">
        <v>27</v>
      </c>
      <c r="B68" s="102" t="s">
        <v>230</v>
      </c>
      <c r="C68" s="76" t="s">
        <v>157</v>
      </c>
      <c r="D68" s="73">
        <v>5128963</v>
      </c>
      <c r="E68" s="73">
        <v>5101963</v>
      </c>
      <c r="F68" s="87">
        <v>27000</v>
      </c>
    </row>
    <row r="69" spans="1:6" x14ac:dyDescent="0.2">
      <c r="A69" s="81" t="s">
        <v>203</v>
      </c>
      <c r="B69" s="102" t="s">
        <v>230</v>
      </c>
      <c r="C69" s="76" t="s">
        <v>204</v>
      </c>
      <c r="D69" s="73">
        <v>5078963</v>
      </c>
      <c r="E69" s="73">
        <v>5078963</v>
      </c>
      <c r="F69" s="87" t="s">
        <v>11</v>
      </c>
    </row>
    <row r="70" spans="1:6" ht="38.25" x14ac:dyDescent="0.2">
      <c r="A70" s="81" t="s">
        <v>353</v>
      </c>
      <c r="B70" s="102" t="s">
        <v>230</v>
      </c>
      <c r="C70" s="76" t="s">
        <v>205</v>
      </c>
      <c r="D70" s="73">
        <v>1563800</v>
      </c>
      <c r="E70" s="73">
        <v>1563800</v>
      </c>
      <c r="F70" s="87" t="s">
        <v>11</v>
      </c>
    </row>
    <row r="71" spans="1:6" ht="25.5" x14ac:dyDescent="0.2">
      <c r="A71" s="81" t="s">
        <v>283</v>
      </c>
      <c r="B71" s="102" t="s">
        <v>230</v>
      </c>
      <c r="C71" s="76" t="s">
        <v>298</v>
      </c>
      <c r="D71" s="73">
        <v>1563800</v>
      </c>
      <c r="E71" s="73">
        <v>1563800</v>
      </c>
      <c r="F71" s="87" t="s">
        <v>11</v>
      </c>
    </row>
    <row r="72" spans="1:6" ht="15.75" customHeight="1" x14ac:dyDescent="0.2">
      <c r="A72" s="81" t="s">
        <v>141</v>
      </c>
      <c r="B72" s="102" t="s">
        <v>230</v>
      </c>
      <c r="C72" s="76" t="s">
        <v>206</v>
      </c>
      <c r="D72" s="73">
        <v>1563800</v>
      </c>
      <c r="E72" s="73">
        <v>1563800</v>
      </c>
      <c r="F72" s="87" t="s">
        <v>11</v>
      </c>
    </row>
    <row r="73" spans="1:6" ht="51" x14ac:dyDescent="0.2">
      <c r="A73" s="81" t="s">
        <v>354</v>
      </c>
      <c r="B73" s="102" t="s">
        <v>230</v>
      </c>
      <c r="C73" s="76" t="s">
        <v>299</v>
      </c>
      <c r="D73" s="73">
        <v>3313963</v>
      </c>
      <c r="E73" s="73">
        <v>3313963</v>
      </c>
      <c r="F73" s="87" t="s">
        <v>11</v>
      </c>
    </row>
    <row r="74" spans="1:6" ht="25.5" x14ac:dyDescent="0.2">
      <c r="A74" s="81" t="s">
        <v>283</v>
      </c>
      <c r="B74" s="102" t="s">
        <v>230</v>
      </c>
      <c r="C74" s="76" t="s">
        <v>300</v>
      </c>
      <c r="D74" s="73">
        <v>3313963</v>
      </c>
      <c r="E74" s="73">
        <v>3313963</v>
      </c>
      <c r="F74" s="87" t="s">
        <v>11</v>
      </c>
    </row>
    <row r="75" spans="1:6" ht="15" customHeight="1" x14ac:dyDescent="0.2">
      <c r="A75" s="81" t="s">
        <v>141</v>
      </c>
      <c r="B75" s="102" t="s">
        <v>230</v>
      </c>
      <c r="C75" s="76" t="s">
        <v>301</v>
      </c>
      <c r="D75" s="73">
        <v>3313963</v>
      </c>
      <c r="E75" s="73">
        <v>3313963</v>
      </c>
      <c r="F75" s="87" t="s">
        <v>11</v>
      </c>
    </row>
    <row r="76" spans="1:6" ht="51" x14ac:dyDescent="0.2">
      <c r="A76" s="81" t="s">
        <v>355</v>
      </c>
      <c r="B76" s="102" t="s">
        <v>230</v>
      </c>
      <c r="C76" s="76" t="s">
        <v>302</v>
      </c>
      <c r="D76" s="73">
        <v>201200</v>
      </c>
      <c r="E76" s="73">
        <v>201200</v>
      </c>
      <c r="F76" s="87" t="s">
        <v>11</v>
      </c>
    </row>
    <row r="77" spans="1:6" ht="17.25" customHeight="1" x14ac:dyDescent="0.2">
      <c r="A77" s="81" t="s">
        <v>303</v>
      </c>
      <c r="B77" s="102" t="s">
        <v>230</v>
      </c>
      <c r="C77" s="76" t="s">
        <v>304</v>
      </c>
      <c r="D77" s="73">
        <v>201200</v>
      </c>
      <c r="E77" s="73">
        <v>201200</v>
      </c>
      <c r="F77" s="87" t="s">
        <v>11</v>
      </c>
    </row>
    <row r="78" spans="1:6" ht="17.25" customHeight="1" x14ac:dyDescent="0.2">
      <c r="A78" s="81" t="s">
        <v>99</v>
      </c>
      <c r="B78" s="102" t="s">
        <v>230</v>
      </c>
      <c r="C78" s="76" t="s">
        <v>305</v>
      </c>
      <c r="D78" s="73">
        <v>201200</v>
      </c>
      <c r="E78" s="73">
        <v>201200</v>
      </c>
      <c r="F78" s="87" t="s">
        <v>11</v>
      </c>
    </row>
    <row r="79" spans="1:6" x14ac:dyDescent="0.2">
      <c r="A79" s="81" t="s">
        <v>28</v>
      </c>
      <c r="B79" s="102" t="s">
        <v>230</v>
      </c>
      <c r="C79" s="76" t="s">
        <v>158</v>
      </c>
      <c r="D79" s="73">
        <v>50000</v>
      </c>
      <c r="E79" s="73">
        <v>23000</v>
      </c>
      <c r="F79" s="87">
        <v>27000</v>
      </c>
    </row>
    <row r="80" spans="1:6" ht="51" x14ac:dyDescent="0.2">
      <c r="A80" s="81" t="s">
        <v>356</v>
      </c>
      <c r="B80" s="102" t="s">
        <v>230</v>
      </c>
      <c r="C80" s="76" t="s">
        <v>159</v>
      </c>
      <c r="D80" s="73">
        <v>50000</v>
      </c>
      <c r="E80" s="73">
        <v>23000</v>
      </c>
      <c r="F80" s="87">
        <v>27000</v>
      </c>
    </row>
    <row r="81" spans="1:6" ht="25.5" x14ac:dyDescent="0.2">
      <c r="A81" s="81" t="s">
        <v>283</v>
      </c>
      <c r="B81" s="102" t="s">
        <v>230</v>
      </c>
      <c r="C81" s="76" t="s">
        <v>306</v>
      </c>
      <c r="D81" s="73">
        <v>50000</v>
      </c>
      <c r="E81" s="73">
        <v>23000</v>
      </c>
      <c r="F81" s="87">
        <v>27000</v>
      </c>
    </row>
    <row r="82" spans="1:6" x14ac:dyDescent="0.2">
      <c r="A82" s="81" t="s">
        <v>141</v>
      </c>
      <c r="B82" s="102" t="s">
        <v>230</v>
      </c>
      <c r="C82" s="76" t="s">
        <v>160</v>
      </c>
      <c r="D82" s="73">
        <v>50000</v>
      </c>
      <c r="E82" s="73">
        <v>23000</v>
      </c>
      <c r="F82" s="87">
        <v>27000</v>
      </c>
    </row>
    <row r="83" spans="1:6" x14ac:dyDescent="0.2">
      <c r="A83" s="81" t="s">
        <v>29</v>
      </c>
      <c r="B83" s="102" t="s">
        <v>230</v>
      </c>
      <c r="C83" s="76" t="s">
        <v>161</v>
      </c>
      <c r="D83" s="73">
        <v>2250422.2400000002</v>
      </c>
      <c r="E83" s="73">
        <v>2227408.91</v>
      </c>
      <c r="F83" s="87">
        <v>23013.329999999998</v>
      </c>
    </row>
    <row r="84" spans="1:6" x14ac:dyDescent="0.2">
      <c r="A84" s="81" t="s">
        <v>30</v>
      </c>
      <c r="B84" s="102" t="s">
        <v>230</v>
      </c>
      <c r="C84" s="76" t="s">
        <v>162</v>
      </c>
      <c r="D84" s="73">
        <v>10250</v>
      </c>
      <c r="E84" s="73">
        <v>10227</v>
      </c>
      <c r="F84" s="87">
        <v>23</v>
      </c>
    </row>
    <row r="85" spans="1:6" ht="39.75" customHeight="1" x14ac:dyDescent="0.2">
      <c r="A85" s="81" t="s">
        <v>357</v>
      </c>
      <c r="B85" s="102" t="s">
        <v>230</v>
      </c>
      <c r="C85" s="76" t="s">
        <v>163</v>
      </c>
      <c r="D85" s="73">
        <v>10250</v>
      </c>
      <c r="E85" s="73">
        <v>10227</v>
      </c>
      <c r="F85" s="87">
        <v>23</v>
      </c>
    </row>
    <row r="86" spans="1:6" ht="25.5" x14ac:dyDescent="0.2">
      <c r="A86" s="81" t="s">
        <v>283</v>
      </c>
      <c r="B86" s="102" t="s">
        <v>230</v>
      </c>
      <c r="C86" s="76" t="s">
        <v>307</v>
      </c>
      <c r="D86" s="73">
        <v>10250</v>
      </c>
      <c r="E86" s="73">
        <v>10227</v>
      </c>
      <c r="F86" s="87">
        <v>23</v>
      </c>
    </row>
    <row r="87" spans="1:6" x14ac:dyDescent="0.2">
      <c r="A87" s="81" t="s">
        <v>141</v>
      </c>
      <c r="B87" s="102" t="s">
        <v>230</v>
      </c>
      <c r="C87" s="76" t="s">
        <v>164</v>
      </c>
      <c r="D87" s="73">
        <v>10250</v>
      </c>
      <c r="E87" s="73">
        <v>10227</v>
      </c>
      <c r="F87" s="87">
        <v>23</v>
      </c>
    </row>
    <row r="88" spans="1:6" x14ac:dyDescent="0.2">
      <c r="A88" s="81" t="s">
        <v>31</v>
      </c>
      <c r="B88" s="102" t="s">
        <v>230</v>
      </c>
      <c r="C88" s="76" t="s">
        <v>165</v>
      </c>
      <c r="D88" s="73">
        <v>470446</v>
      </c>
      <c r="E88" s="73">
        <v>470446</v>
      </c>
      <c r="F88" s="87" t="s">
        <v>11</v>
      </c>
    </row>
    <row r="89" spans="1:6" x14ac:dyDescent="0.2">
      <c r="A89" s="81" t="s">
        <v>358</v>
      </c>
      <c r="B89" s="102" t="s">
        <v>230</v>
      </c>
      <c r="C89" s="76" t="s">
        <v>359</v>
      </c>
      <c r="D89" s="73">
        <v>327200</v>
      </c>
      <c r="E89" s="73">
        <v>327200</v>
      </c>
      <c r="F89" s="87" t="s">
        <v>11</v>
      </c>
    </row>
    <row r="90" spans="1:6" ht="25.5" x14ac:dyDescent="0.2">
      <c r="A90" s="81" t="s">
        <v>283</v>
      </c>
      <c r="B90" s="102" t="s">
        <v>230</v>
      </c>
      <c r="C90" s="76" t="s">
        <v>360</v>
      </c>
      <c r="D90" s="73">
        <v>327200</v>
      </c>
      <c r="E90" s="73">
        <v>327200</v>
      </c>
      <c r="F90" s="87" t="s">
        <v>11</v>
      </c>
    </row>
    <row r="91" spans="1:6" x14ac:dyDescent="0.2">
      <c r="A91" s="81" t="s">
        <v>141</v>
      </c>
      <c r="B91" s="102" t="s">
        <v>230</v>
      </c>
      <c r="C91" s="76" t="s">
        <v>361</v>
      </c>
      <c r="D91" s="73">
        <v>327200</v>
      </c>
      <c r="E91" s="73">
        <v>327200</v>
      </c>
      <c r="F91" s="87" t="s">
        <v>11</v>
      </c>
    </row>
    <row r="92" spans="1:6" ht="51" x14ac:dyDescent="0.2">
      <c r="A92" s="81" t="s">
        <v>251</v>
      </c>
      <c r="B92" s="102" t="s">
        <v>230</v>
      </c>
      <c r="C92" s="76" t="s">
        <v>166</v>
      </c>
      <c r="D92" s="73">
        <v>143246</v>
      </c>
      <c r="E92" s="73">
        <v>143246</v>
      </c>
      <c r="F92" s="87" t="s">
        <v>11</v>
      </c>
    </row>
    <row r="93" spans="1:6" ht="25.5" x14ac:dyDescent="0.2">
      <c r="A93" s="81" t="s">
        <v>283</v>
      </c>
      <c r="B93" s="102" t="s">
        <v>230</v>
      </c>
      <c r="C93" s="76" t="s">
        <v>308</v>
      </c>
      <c r="D93" s="73">
        <v>52383.85</v>
      </c>
      <c r="E93" s="73">
        <v>52383.85</v>
      </c>
      <c r="F93" s="87" t="s">
        <v>11</v>
      </c>
    </row>
    <row r="94" spans="1:6" x14ac:dyDescent="0.2">
      <c r="A94" s="81" t="s">
        <v>141</v>
      </c>
      <c r="B94" s="102" t="s">
        <v>230</v>
      </c>
      <c r="C94" s="76" t="s">
        <v>167</v>
      </c>
      <c r="D94" s="73">
        <v>52383.85</v>
      </c>
      <c r="E94" s="73">
        <v>52383.85</v>
      </c>
      <c r="F94" s="87" t="s">
        <v>11</v>
      </c>
    </row>
    <row r="95" spans="1:6" x14ac:dyDescent="0.2">
      <c r="A95" s="81" t="s">
        <v>287</v>
      </c>
      <c r="B95" s="102" t="s">
        <v>230</v>
      </c>
      <c r="C95" s="76" t="s">
        <v>309</v>
      </c>
      <c r="D95" s="73">
        <v>90862.15</v>
      </c>
      <c r="E95" s="73">
        <v>90862.15</v>
      </c>
      <c r="F95" s="87" t="s">
        <v>11</v>
      </c>
    </row>
    <row r="96" spans="1:6" ht="51" x14ac:dyDescent="0.2">
      <c r="A96" s="81" t="s">
        <v>207</v>
      </c>
      <c r="B96" s="102" t="s">
        <v>230</v>
      </c>
      <c r="C96" s="76" t="s">
        <v>208</v>
      </c>
      <c r="D96" s="73">
        <v>88112.15</v>
      </c>
      <c r="E96" s="73">
        <v>88112.15</v>
      </c>
      <c r="F96" s="87" t="s">
        <v>11</v>
      </c>
    </row>
    <row r="97" spans="1:6" x14ac:dyDescent="0.2">
      <c r="A97" s="81" t="s">
        <v>23</v>
      </c>
      <c r="B97" s="102" t="s">
        <v>230</v>
      </c>
      <c r="C97" s="76" t="s">
        <v>362</v>
      </c>
      <c r="D97" s="73">
        <v>2750</v>
      </c>
      <c r="E97" s="73">
        <v>2750</v>
      </c>
      <c r="F97" s="87" t="s">
        <v>11</v>
      </c>
    </row>
    <row r="98" spans="1:6" x14ac:dyDescent="0.2">
      <c r="A98" s="81" t="s">
        <v>32</v>
      </c>
      <c r="B98" s="102" t="s">
        <v>230</v>
      </c>
      <c r="C98" s="76" t="s">
        <v>168</v>
      </c>
      <c r="D98" s="73">
        <v>1769726.24</v>
      </c>
      <c r="E98" s="73">
        <v>1746735.91</v>
      </c>
      <c r="F98" s="87">
        <v>22990.329999999998</v>
      </c>
    </row>
    <row r="99" spans="1:6" ht="38.25" x14ac:dyDescent="0.2">
      <c r="A99" s="81" t="s">
        <v>363</v>
      </c>
      <c r="B99" s="102" t="s">
        <v>230</v>
      </c>
      <c r="C99" s="76" t="s">
        <v>169</v>
      </c>
      <c r="D99" s="73">
        <v>250838.2</v>
      </c>
      <c r="E99" s="73">
        <v>228503.72</v>
      </c>
      <c r="F99" s="87">
        <v>22334.48</v>
      </c>
    </row>
    <row r="100" spans="1:6" ht="25.5" x14ac:dyDescent="0.2">
      <c r="A100" s="81" t="s">
        <v>283</v>
      </c>
      <c r="B100" s="102" t="s">
        <v>230</v>
      </c>
      <c r="C100" s="76" t="s">
        <v>310</v>
      </c>
      <c r="D100" s="73">
        <v>249649.55</v>
      </c>
      <c r="E100" s="73">
        <v>227315.07</v>
      </c>
      <c r="F100" s="87">
        <v>22334.48</v>
      </c>
    </row>
    <row r="101" spans="1:6" x14ac:dyDescent="0.2">
      <c r="A101" s="81" t="s">
        <v>141</v>
      </c>
      <c r="B101" s="102" t="s">
        <v>230</v>
      </c>
      <c r="C101" s="76" t="s">
        <v>170</v>
      </c>
      <c r="D101" s="73">
        <v>249649.55</v>
      </c>
      <c r="E101" s="73">
        <v>227315.07</v>
      </c>
      <c r="F101" s="87">
        <v>22334.48</v>
      </c>
    </row>
    <row r="102" spans="1:6" x14ac:dyDescent="0.2">
      <c r="A102" s="81" t="s">
        <v>287</v>
      </c>
      <c r="B102" s="102" t="s">
        <v>230</v>
      </c>
      <c r="C102" s="76" t="s">
        <v>311</v>
      </c>
      <c r="D102" s="73">
        <v>1188.6500000000001</v>
      </c>
      <c r="E102" s="73">
        <v>1188.6500000000001</v>
      </c>
      <c r="F102" s="87" t="s">
        <v>11</v>
      </c>
    </row>
    <row r="103" spans="1:6" ht="51" x14ac:dyDescent="0.2">
      <c r="A103" s="81" t="s">
        <v>207</v>
      </c>
      <c r="B103" s="102" t="s">
        <v>230</v>
      </c>
      <c r="C103" s="76" t="s">
        <v>231</v>
      </c>
      <c r="D103" s="73">
        <v>1188.6500000000001</v>
      </c>
      <c r="E103" s="73">
        <v>1188.6500000000001</v>
      </c>
      <c r="F103" s="87" t="s">
        <v>11</v>
      </c>
    </row>
    <row r="104" spans="1:6" ht="38.25" x14ac:dyDescent="0.2">
      <c r="A104" s="81" t="s">
        <v>364</v>
      </c>
      <c r="B104" s="102" t="s">
        <v>230</v>
      </c>
      <c r="C104" s="76" t="s">
        <v>171</v>
      </c>
      <c r="D104" s="73">
        <v>19000</v>
      </c>
      <c r="E104" s="73">
        <v>18354</v>
      </c>
      <c r="F104" s="87">
        <v>646</v>
      </c>
    </row>
    <row r="105" spans="1:6" ht="25.5" x14ac:dyDescent="0.2">
      <c r="A105" s="81" t="s">
        <v>283</v>
      </c>
      <c r="B105" s="102" t="s">
        <v>230</v>
      </c>
      <c r="C105" s="76" t="s">
        <v>312</v>
      </c>
      <c r="D105" s="73">
        <v>19000</v>
      </c>
      <c r="E105" s="73">
        <v>18354</v>
      </c>
      <c r="F105" s="87">
        <v>646</v>
      </c>
    </row>
    <row r="106" spans="1:6" x14ac:dyDescent="0.2">
      <c r="A106" s="81" t="s">
        <v>141</v>
      </c>
      <c r="B106" s="102" t="s">
        <v>230</v>
      </c>
      <c r="C106" s="76" t="s">
        <v>172</v>
      </c>
      <c r="D106" s="73">
        <v>19000</v>
      </c>
      <c r="E106" s="73">
        <v>18354</v>
      </c>
      <c r="F106" s="87">
        <v>646</v>
      </c>
    </row>
    <row r="107" spans="1:6" ht="54" customHeight="1" x14ac:dyDescent="0.2">
      <c r="A107" s="81" t="s">
        <v>365</v>
      </c>
      <c r="B107" s="102" t="s">
        <v>230</v>
      </c>
      <c r="C107" s="76" t="s">
        <v>173</v>
      </c>
      <c r="D107" s="73">
        <v>55677</v>
      </c>
      <c r="E107" s="73">
        <v>55667.23</v>
      </c>
      <c r="F107" s="87">
        <v>9.77</v>
      </c>
    </row>
    <row r="108" spans="1:6" ht="25.5" x14ac:dyDescent="0.2">
      <c r="A108" s="81" t="s">
        <v>283</v>
      </c>
      <c r="B108" s="102" t="s">
        <v>230</v>
      </c>
      <c r="C108" s="76" t="s">
        <v>313</v>
      </c>
      <c r="D108" s="73">
        <v>55677</v>
      </c>
      <c r="E108" s="73">
        <v>55667.23</v>
      </c>
      <c r="F108" s="87">
        <v>9.77</v>
      </c>
    </row>
    <row r="109" spans="1:6" x14ac:dyDescent="0.2">
      <c r="A109" s="81" t="s">
        <v>141</v>
      </c>
      <c r="B109" s="102" t="s">
        <v>230</v>
      </c>
      <c r="C109" s="76" t="s">
        <v>174</v>
      </c>
      <c r="D109" s="73">
        <v>55677</v>
      </c>
      <c r="E109" s="73">
        <v>55667.23</v>
      </c>
      <c r="F109" s="87">
        <v>9.77</v>
      </c>
    </row>
    <row r="110" spans="1:6" ht="63.75" x14ac:dyDescent="0.2">
      <c r="A110" s="81" t="s">
        <v>366</v>
      </c>
      <c r="B110" s="102" t="s">
        <v>230</v>
      </c>
      <c r="C110" s="76" t="s">
        <v>175</v>
      </c>
      <c r="D110" s="73">
        <v>115323</v>
      </c>
      <c r="E110" s="73">
        <v>115322.92</v>
      </c>
      <c r="F110" s="87">
        <v>0.08</v>
      </c>
    </row>
    <row r="111" spans="1:6" ht="25.5" x14ac:dyDescent="0.2">
      <c r="A111" s="81" t="s">
        <v>283</v>
      </c>
      <c r="B111" s="102" t="s">
        <v>230</v>
      </c>
      <c r="C111" s="76" t="s">
        <v>314</v>
      </c>
      <c r="D111" s="73">
        <v>115323</v>
      </c>
      <c r="E111" s="73">
        <v>115322.92</v>
      </c>
      <c r="F111" s="87">
        <v>0.08</v>
      </c>
    </row>
    <row r="112" spans="1:6" x14ac:dyDescent="0.2">
      <c r="A112" s="81" t="s">
        <v>241</v>
      </c>
      <c r="B112" s="102" t="s">
        <v>230</v>
      </c>
      <c r="C112" s="76" t="s">
        <v>252</v>
      </c>
      <c r="D112" s="73">
        <v>115323</v>
      </c>
      <c r="E112" s="73">
        <v>115322.92</v>
      </c>
      <c r="F112" s="87">
        <v>0.08</v>
      </c>
    </row>
    <row r="113" spans="1:6" ht="76.5" x14ac:dyDescent="0.2">
      <c r="A113" s="81" t="s">
        <v>315</v>
      </c>
      <c r="B113" s="102" t="s">
        <v>230</v>
      </c>
      <c r="C113" s="76" t="s">
        <v>253</v>
      </c>
      <c r="D113" s="73">
        <v>29265.279999999999</v>
      </c>
      <c r="E113" s="73">
        <v>29265.279999999999</v>
      </c>
      <c r="F113" s="87" t="s">
        <v>11</v>
      </c>
    </row>
    <row r="114" spans="1:6" ht="25.5" x14ac:dyDescent="0.2">
      <c r="A114" s="81" t="s">
        <v>283</v>
      </c>
      <c r="B114" s="102" t="s">
        <v>230</v>
      </c>
      <c r="C114" s="76" t="s">
        <v>316</v>
      </c>
      <c r="D114" s="73">
        <v>29265.279999999999</v>
      </c>
      <c r="E114" s="73">
        <v>29265.279999999999</v>
      </c>
      <c r="F114" s="87" t="s">
        <v>11</v>
      </c>
    </row>
    <row r="115" spans="1:6" x14ac:dyDescent="0.2">
      <c r="A115" s="81" t="s">
        <v>141</v>
      </c>
      <c r="B115" s="102" t="s">
        <v>230</v>
      </c>
      <c r="C115" s="76" t="s">
        <v>254</v>
      </c>
      <c r="D115" s="73">
        <v>29265.279999999999</v>
      </c>
      <c r="E115" s="73">
        <v>29265.279999999999</v>
      </c>
      <c r="F115" s="87" t="s">
        <v>11</v>
      </c>
    </row>
    <row r="116" spans="1:6" ht="76.5" x14ac:dyDescent="0.2">
      <c r="A116" s="81" t="s">
        <v>367</v>
      </c>
      <c r="B116" s="102" t="s">
        <v>230</v>
      </c>
      <c r="C116" s="76" t="s">
        <v>368</v>
      </c>
      <c r="D116" s="73">
        <v>1299622.76</v>
      </c>
      <c r="E116" s="73">
        <v>1299622.76</v>
      </c>
      <c r="F116" s="87" t="s">
        <v>11</v>
      </c>
    </row>
    <row r="117" spans="1:6" ht="25.5" x14ac:dyDescent="0.2">
      <c r="A117" s="81" t="s">
        <v>283</v>
      </c>
      <c r="B117" s="102" t="s">
        <v>230</v>
      </c>
      <c r="C117" s="76" t="s">
        <v>369</v>
      </c>
      <c r="D117" s="73">
        <v>1299622.76</v>
      </c>
      <c r="E117" s="73">
        <v>1299622.76</v>
      </c>
      <c r="F117" s="87" t="s">
        <v>11</v>
      </c>
    </row>
    <row r="118" spans="1:6" ht="18" customHeight="1" x14ac:dyDescent="0.2">
      <c r="A118" s="81" t="s">
        <v>141</v>
      </c>
      <c r="B118" s="102" t="s">
        <v>230</v>
      </c>
      <c r="C118" s="76" t="s">
        <v>370</v>
      </c>
      <c r="D118" s="73">
        <v>1299622.76</v>
      </c>
      <c r="E118" s="73">
        <v>1299622.76</v>
      </c>
      <c r="F118" s="87" t="s">
        <v>11</v>
      </c>
    </row>
    <row r="119" spans="1:6" x14ac:dyDescent="0.2">
      <c r="A119" s="81" t="s">
        <v>33</v>
      </c>
      <c r="B119" s="102" t="s">
        <v>230</v>
      </c>
      <c r="C119" s="76" t="s">
        <v>176</v>
      </c>
      <c r="D119" s="73">
        <v>2630000</v>
      </c>
      <c r="E119" s="73">
        <v>2574665.94</v>
      </c>
      <c r="F119" s="87">
        <v>55334.06</v>
      </c>
    </row>
    <row r="120" spans="1:6" ht="19.5" customHeight="1" thickBot="1" x14ac:dyDescent="0.25">
      <c r="A120" s="81" t="s">
        <v>34</v>
      </c>
      <c r="B120" s="102" t="s">
        <v>230</v>
      </c>
      <c r="C120" s="93" t="s">
        <v>177</v>
      </c>
      <c r="D120" s="94">
        <v>2630000</v>
      </c>
      <c r="E120" s="94">
        <v>2574665.94</v>
      </c>
      <c r="F120" s="95">
        <v>55334.06</v>
      </c>
    </row>
    <row r="121" spans="1:6" ht="51.75" thickBot="1" x14ac:dyDescent="0.25">
      <c r="A121" s="82" t="s">
        <v>371</v>
      </c>
      <c r="B121" s="103" t="s">
        <v>230</v>
      </c>
      <c r="C121" s="90" t="s">
        <v>178</v>
      </c>
      <c r="D121" s="91">
        <v>2391363.87</v>
      </c>
      <c r="E121" s="91">
        <v>2336029.81</v>
      </c>
      <c r="F121" s="92">
        <v>55334.06</v>
      </c>
    </row>
    <row r="122" spans="1:6" ht="49.5" customHeight="1" x14ac:dyDescent="0.2">
      <c r="A122" s="81" t="s">
        <v>277</v>
      </c>
      <c r="B122" s="102" t="s">
        <v>230</v>
      </c>
      <c r="C122" s="76" t="s">
        <v>317</v>
      </c>
      <c r="D122" s="73">
        <v>1609000</v>
      </c>
      <c r="E122" s="73">
        <v>1605464.26</v>
      </c>
      <c r="F122" s="86">
        <v>3535.74</v>
      </c>
    </row>
    <row r="123" spans="1:6" x14ac:dyDescent="0.2">
      <c r="A123" s="81" t="s">
        <v>35</v>
      </c>
      <c r="B123" s="102" t="s">
        <v>230</v>
      </c>
      <c r="C123" s="76" t="s">
        <v>179</v>
      </c>
      <c r="D123" s="73">
        <v>1235000</v>
      </c>
      <c r="E123" s="73">
        <v>1233877.55</v>
      </c>
      <c r="F123" s="87">
        <v>1122.45</v>
      </c>
    </row>
    <row r="124" spans="1:6" ht="25.5" x14ac:dyDescent="0.2">
      <c r="A124" s="81" t="s">
        <v>372</v>
      </c>
      <c r="B124" s="102" t="s">
        <v>230</v>
      </c>
      <c r="C124" s="76" t="s">
        <v>373</v>
      </c>
      <c r="D124" s="73">
        <v>1000</v>
      </c>
      <c r="E124" s="73" t="s">
        <v>11</v>
      </c>
      <c r="F124" s="87">
        <v>1000</v>
      </c>
    </row>
    <row r="125" spans="1:6" ht="38.25" x14ac:dyDescent="0.2">
      <c r="A125" s="81" t="s">
        <v>180</v>
      </c>
      <c r="B125" s="102" t="s">
        <v>230</v>
      </c>
      <c r="C125" s="76" t="s">
        <v>181</v>
      </c>
      <c r="D125" s="73">
        <v>373000</v>
      </c>
      <c r="E125" s="73">
        <v>371586.71</v>
      </c>
      <c r="F125" s="87">
        <v>1413.29</v>
      </c>
    </row>
    <row r="126" spans="1:6" ht="25.5" x14ac:dyDescent="0.2">
      <c r="A126" s="81" t="s">
        <v>283</v>
      </c>
      <c r="B126" s="102" t="s">
        <v>230</v>
      </c>
      <c r="C126" s="76" t="s">
        <v>318</v>
      </c>
      <c r="D126" s="73">
        <v>781363.87</v>
      </c>
      <c r="E126" s="73">
        <v>730565.55</v>
      </c>
      <c r="F126" s="87">
        <v>50798.32</v>
      </c>
    </row>
    <row r="127" spans="1:6" x14ac:dyDescent="0.2">
      <c r="A127" s="81" t="s">
        <v>141</v>
      </c>
      <c r="B127" s="102" t="s">
        <v>230</v>
      </c>
      <c r="C127" s="76" t="s">
        <v>182</v>
      </c>
      <c r="D127" s="73">
        <v>270363.87</v>
      </c>
      <c r="E127" s="73">
        <v>219945.67</v>
      </c>
      <c r="F127" s="87">
        <v>50418.2</v>
      </c>
    </row>
    <row r="128" spans="1:6" x14ac:dyDescent="0.2">
      <c r="A128" s="81" t="s">
        <v>241</v>
      </c>
      <c r="B128" s="102" t="s">
        <v>230</v>
      </c>
      <c r="C128" s="76" t="s">
        <v>255</v>
      </c>
      <c r="D128" s="73">
        <v>511000</v>
      </c>
      <c r="E128" s="73">
        <v>510619.88</v>
      </c>
      <c r="F128" s="87">
        <v>380.12</v>
      </c>
    </row>
    <row r="129" spans="1:6" x14ac:dyDescent="0.2">
      <c r="A129" s="81" t="s">
        <v>287</v>
      </c>
      <c r="B129" s="102" t="s">
        <v>230</v>
      </c>
      <c r="C129" s="76" t="s">
        <v>319</v>
      </c>
      <c r="D129" s="73">
        <v>1000</v>
      </c>
      <c r="E129" s="73" t="s">
        <v>11</v>
      </c>
      <c r="F129" s="87">
        <v>1000</v>
      </c>
    </row>
    <row r="130" spans="1:6" x14ac:dyDescent="0.2">
      <c r="A130" s="81" t="s">
        <v>24</v>
      </c>
      <c r="B130" s="102" t="s">
        <v>230</v>
      </c>
      <c r="C130" s="76" t="s">
        <v>183</v>
      </c>
      <c r="D130" s="73">
        <v>1000</v>
      </c>
      <c r="E130" s="73" t="s">
        <v>11</v>
      </c>
      <c r="F130" s="87">
        <v>1000</v>
      </c>
    </row>
    <row r="131" spans="1:6" ht="25.5" x14ac:dyDescent="0.2">
      <c r="A131" s="81" t="s">
        <v>374</v>
      </c>
      <c r="B131" s="102" t="s">
        <v>230</v>
      </c>
      <c r="C131" s="76" t="s">
        <v>375</v>
      </c>
      <c r="D131" s="73">
        <v>138636.13</v>
      </c>
      <c r="E131" s="73">
        <v>138636.13</v>
      </c>
      <c r="F131" s="87" t="s">
        <v>11</v>
      </c>
    </row>
    <row r="132" spans="1:6" ht="50.25" customHeight="1" x14ac:dyDescent="0.2">
      <c r="A132" s="81" t="s">
        <v>277</v>
      </c>
      <c r="B132" s="102" t="s">
        <v>230</v>
      </c>
      <c r="C132" s="76" t="s">
        <v>376</v>
      </c>
      <c r="D132" s="73">
        <v>138636.13</v>
      </c>
      <c r="E132" s="73">
        <v>138636.13</v>
      </c>
      <c r="F132" s="87" t="s">
        <v>11</v>
      </c>
    </row>
    <row r="133" spans="1:6" x14ac:dyDescent="0.2">
      <c r="A133" s="81" t="s">
        <v>35</v>
      </c>
      <c r="B133" s="102" t="s">
        <v>230</v>
      </c>
      <c r="C133" s="76" t="s">
        <v>377</v>
      </c>
      <c r="D133" s="73">
        <v>106479.36</v>
      </c>
      <c r="E133" s="73">
        <v>106479.36</v>
      </c>
      <c r="F133" s="87" t="s">
        <v>11</v>
      </c>
    </row>
    <row r="134" spans="1:6" ht="38.25" x14ac:dyDescent="0.2">
      <c r="A134" s="81" t="s">
        <v>180</v>
      </c>
      <c r="B134" s="102" t="s">
        <v>230</v>
      </c>
      <c r="C134" s="76" t="s">
        <v>378</v>
      </c>
      <c r="D134" s="73">
        <v>32156.77</v>
      </c>
      <c r="E134" s="73">
        <v>32156.77</v>
      </c>
      <c r="F134" s="87" t="s">
        <v>11</v>
      </c>
    </row>
    <row r="135" spans="1:6" ht="76.5" x14ac:dyDescent="0.2">
      <c r="A135" s="81" t="s">
        <v>379</v>
      </c>
      <c r="B135" s="102" t="s">
        <v>230</v>
      </c>
      <c r="C135" s="76" t="s">
        <v>380</v>
      </c>
      <c r="D135" s="73">
        <v>100000</v>
      </c>
      <c r="E135" s="73">
        <v>100000</v>
      </c>
      <c r="F135" s="87" t="s">
        <v>11</v>
      </c>
    </row>
    <row r="136" spans="1:6" ht="25.5" x14ac:dyDescent="0.2">
      <c r="A136" s="81" t="s">
        <v>283</v>
      </c>
      <c r="B136" s="102" t="s">
        <v>230</v>
      </c>
      <c r="C136" s="76" t="s">
        <v>381</v>
      </c>
      <c r="D136" s="73">
        <v>100000</v>
      </c>
      <c r="E136" s="73">
        <v>100000</v>
      </c>
      <c r="F136" s="87" t="s">
        <v>11</v>
      </c>
    </row>
    <row r="137" spans="1:6" ht="19.5" customHeight="1" x14ac:dyDescent="0.2">
      <c r="A137" s="81" t="s">
        <v>141</v>
      </c>
      <c r="B137" s="102" t="s">
        <v>230</v>
      </c>
      <c r="C137" s="76" t="s">
        <v>382</v>
      </c>
      <c r="D137" s="73">
        <v>100000</v>
      </c>
      <c r="E137" s="73">
        <v>100000</v>
      </c>
      <c r="F137" s="87" t="s">
        <v>11</v>
      </c>
    </row>
    <row r="138" spans="1:6" x14ac:dyDescent="0.2">
      <c r="A138" s="81" t="s">
        <v>36</v>
      </c>
      <c r="B138" s="102" t="s">
        <v>232</v>
      </c>
      <c r="C138" s="76" t="s">
        <v>4</v>
      </c>
      <c r="D138" s="73">
        <v>-1502147.62</v>
      </c>
      <c r="E138" s="73">
        <v>-912670.9</v>
      </c>
      <c r="F138" s="87" t="s">
        <v>4</v>
      </c>
    </row>
  </sheetData>
  <autoFilter ref="A7:F121"/>
  <mergeCells count="7">
    <mergeCell ref="F11:F12"/>
    <mergeCell ref="A5:F5"/>
    <mergeCell ref="A7:A8"/>
    <mergeCell ref="C7:C8"/>
    <mergeCell ref="D7:D8"/>
    <mergeCell ref="E7:E8"/>
    <mergeCell ref="F7:F8"/>
  </mergeCells>
  <printOptions horizontalCentered="1"/>
  <pageMargins left="0.78740157480314965" right="0.39370078740157483" top="0.39370078740157483" bottom="0.39370078740157483" header="0" footer="0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topLeftCell="A16" zoomScale="90" zoomScaleNormal="100" zoomScaleSheetLayoutView="90" workbookViewId="0">
      <selection activeCell="G5" sqref="G5"/>
    </sheetView>
  </sheetViews>
  <sheetFormatPr defaultRowHeight="14.25" x14ac:dyDescent="0.2"/>
  <cols>
    <col min="1" max="1" width="40.5703125" style="108" customWidth="1"/>
    <col min="2" max="2" width="10.140625" style="108" hidden="1" customWidth="1"/>
    <col min="3" max="3" width="28" style="108" customWidth="1"/>
    <col min="4" max="4" width="16" style="108" customWidth="1"/>
    <col min="5" max="5" width="14.140625" style="108" customWidth="1"/>
    <col min="6" max="6" width="11.7109375" style="108" customWidth="1"/>
    <col min="7" max="16384" width="9.140625" style="108"/>
  </cols>
  <sheetData>
    <row r="1" spans="1:8" s="11" customFormat="1" ht="15" x14ac:dyDescent="0.2">
      <c r="D1" s="12" t="s">
        <v>59</v>
      </c>
    </row>
    <row r="2" spans="1:8" s="11" customFormat="1" ht="15" x14ac:dyDescent="0.2">
      <c r="D2" s="26" t="s">
        <v>259</v>
      </c>
    </row>
    <row r="3" spans="1:8" s="11" customFormat="1" ht="15" x14ac:dyDescent="0.2">
      <c r="D3" s="26" t="s">
        <v>260</v>
      </c>
    </row>
    <row r="4" spans="1:8" s="11" customFormat="1" ht="15" x14ac:dyDescent="0.2">
      <c r="D4" s="12" t="s">
        <v>51</v>
      </c>
    </row>
    <row r="5" spans="1:8" s="11" customFormat="1" ht="67.5" customHeight="1" x14ac:dyDescent="0.2">
      <c r="D5" s="12"/>
    </row>
    <row r="6" spans="1:8" s="11" customFormat="1" ht="53.25" customHeight="1" x14ac:dyDescent="0.2">
      <c r="A6" s="211" t="s">
        <v>326</v>
      </c>
      <c r="B6" s="211"/>
      <c r="C6" s="211"/>
      <c r="D6" s="211"/>
      <c r="E6" s="211"/>
      <c r="F6" s="211"/>
    </row>
    <row r="7" spans="1:8" ht="12" customHeight="1" x14ac:dyDescent="0.2">
      <c r="A7" s="104"/>
      <c r="B7" s="104"/>
      <c r="C7" s="105"/>
      <c r="D7" s="106"/>
      <c r="E7" s="107"/>
    </row>
    <row r="8" spans="1:8" ht="71.25" x14ac:dyDescent="0.2">
      <c r="A8" s="109" t="s">
        <v>0</v>
      </c>
      <c r="B8" s="109"/>
      <c r="C8" s="109" t="s">
        <v>37</v>
      </c>
      <c r="D8" s="109" t="s">
        <v>1</v>
      </c>
      <c r="E8" s="109" t="s">
        <v>56</v>
      </c>
      <c r="F8" s="110" t="s">
        <v>53</v>
      </c>
      <c r="H8" s="111"/>
    </row>
    <row r="9" spans="1:8" x14ac:dyDescent="0.2">
      <c r="A9" s="112">
        <v>1</v>
      </c>
      <c r="B9" s="112"/>
      <c r="C9" s="113">
        <v>2</v>
      </c>
      <c r="D9" s="114" t="s">
        <v>54</v>
      </c>
      <c r="E9" s="114" t="s">
        <v>2</v>
      </c>
      <c r="F9" s="110">
        <v>5</v>
      </c>
    </row>
    <row r="10" spans="1:8" ht="25.5" x14ac:dyDescent="0.2">
      <c r="A10" s="13" t="s">
        <v>38</v>
      </c>
      <c r="B10" s="23">
        <v>500</v>
      </c>
      <c r="C10" s="21" t="s">
        <v>4</v>
      </c>
      <c r="D10" s="74">
        <v>1502147.62</v>
      </c>
      <c r="E10" s="74">
        <v>912670.9</v>
      </c>
      <c r="F10" s="87">
        <v>589476.72</v>
      </c>
    </row>
    <row r="11" spans="1:8" hidden="1" x14ac:dyDescent="0.2">
      <c r="A11" s="14" t="s">
        <v>74</v>
      </c>
      <c r="B11" s="24"/>
      <c r="C11" s="25"/>
      <c r="D11" s="89"/>
      <c r="E11" s="89"/>
      <c r="F11" s="87"/>
    </row>
    <row r="12" spans="1:8" ht="25.5" hidden="1" x14ac:dyDescent="0.2">
      <c r="A12" s="15" t="s">
        <v>233</v>
      </c>
      <c r="B12" s="24">
        <v>520</v>
      </c>
      <c r="C12" s="25" t="s">
        <v>4</v>
      </c>
      <c r="D12" s="75" t="s">
        <v>11</v>
      </c>
      <c r="E12" s="75" t="s">
        <v>11</v>
      </c>
      <c r="F12" s="87" t="s">
        <v>11</v>
      </c>
    </row>
    <row r="13" spans="1:8" hidden="1" x14ac:dyDescent="0.2">
      <c r="A13" s="16" t="s">
        <v>39</v>
      </c>
      <c r="B13" s="24"/>
      <c r="C13" s="25"/>
      <c r="D13" s="89"/>
      <c r="E13" s="89"/>
      <c r="F13" s="87"/>
    </row>
    <row r="14" spans="1:8" ht="25.5" hidden="1" x14ac:dyDescent="0.2">
      <c r="A14" s="15" t="s">
        <v>184</v>
      </c>
      <c r="B14" s="24">
        <v>620</v>
      </c>
      <c r="C14" s="25" t="s">
        <v>4</v>
      </c>
      <c r="D14" s="75" t="s">
        <v>11</v>
      </c>
      <c r="E14" s="75" t="s">
        <v>11</v>
      </c>
      <c r="F14" s="87" t="s">
        <v>11</v>
      </c>
    </row>
    <row r="15" spans="1:8" hidden="1" x14ac:dyDescent="0.2">
      <c r="A15" s="6" t="s">
        <v>39</v>
      </c>
      <c r="B15" s="24"/>
      <c r="C15" s="25"/>
      <c r="D15" s="75"/>
      <c r="E15" s="75"/>
      <c r="F15" s="87"/>
    </row>
    <row r="16" spans="1:8" x14ac:dyDescent="0.2">
      <c r="A16" s="17" t="s">
        <v>40</v>
      </c>
      <c r="B16" s="24">
        <v>700</v>
      </c>
      <c r="C16" s="25"/>
      <c r="D16" s="75">
        <v>1502147.62</v>
      </c>
      <c r="E16" s="75">
        <v>912670.9</v>
      </c>
      <c r="F16" s="87">
        <v>589476.72</v>
      </c>
    </row>
    <row r="17" spans="1:6" x14ac:dyDescent="0.2">
      <c r="A17" s="18" t="s">
        <v>383</v>
      </c>
      <c r="B17" s="24">
        <v>700</v>
      </c>
      <c r="C17" s="25" t="s">
        <v>211</v>
      </c>
      <c r="D17" s="89">
        <v>1502147.62</v>
      </c>
      <c r="E17" s="89">
        <v>912670.9</v>
      </c>
      <c r="F17" s="87">
        <v>589476.72</v>
      </c>
    </row>
    <row r="18" spans="1:6" x14ac:dyDescent="0.2">
      <c r="A18" s="19" t="s">
        <v>41</v>
      </c>
      <c r="B18" s="24">
        <v>710</v>
      </c>
      <c r="C18" s="25"/>
      <c r="D18" s="75">
        <v>-14283572.380000001</v>
      </c>
      <c r="E18" s="75">
        <v>-16376638.529999999</v>
      </c>
      <c r="F18" s="87" t="s">
        <v>384</v>
      </c>
    </row>
    <row r="19" spans="1:6" x14ac:dyDescent="0.2">
      <c r="A19" s="20" t="s">
        <v>209</v>
      </c>
      <c r="B19" s="24">
        <v>710</v>
      </c>
      <c r="C19" s="25" t="s">
        <v>42</v>
      </c>
      <c r="D19" s="75">
        <v>-14283572.380000001</v>
      </c>
      <c r="E19" s="75">
        <v>-16376638.529999999</v>
      </c>
      <c r="F19" s="87" t="s">
        <v>384</v>
      </c>
    </row>
    <row r="20" spans="1:6" ht="25.5" x14ac:dyDescent="0.2">
      <c r="A20" s="17" t="s">
        <v>43</v>
      </c>
      <c r="B20" s="24">
        <v>710</v>
      </c>
      <c r="C20" s="25" t="s">
        <v>185</v>
      </c>
      <c r="D20" s="75">
        <v>-14283572.380000001</v>
      </c>
      <c r="E20" s="75">
        <v>-16376638.529999999</v>
      </c>
      <c r="F20" s="87" t="s">
        <v>384</v>
      </c>
    </row>
    <row r="21" spans="1:6" ht="25.5" x14ac:dyDescent="0.2">
      <c r="A21" s="6" t="s">
        <v>44</v>
      </c>
      <c r="B21" s="24">
        <v>710</v>
      </c>
      <c r="C21" s="25" t="s">
        <v>186</v>
      </c>
      <c r="D21" s="75">
        <v>-14283572.380000001</v>
      </c>
      <c r="E21" s="75">
        <v>-16376638.529999999</v>
      </c>
      <c r="F21" s="87" t="s">
        <v>384</v>
      </c>
    </row>
    <row r="22" spans="1:6" ht="25.5" x14ac:dyDescent="0.2">
      <c r="A22" s="6" t="s">
        <v>45</v>
      </c>
      <c r="B22" s="24">
        <v>710</v>
      </c>
      <c r="C22" s="25" t="s">
        <v>58</v>
      </c>
      <c r="D22" s="75">
        <v>-14283572.380000001</v>
      </c>
      <c r="E22" s="75">
        <v>-16376638.529999999</v>
      </c>
      <c r="F22" s="87" t="s">
        <v>384</v>
      </c>
    </row>
    <row r="23" spans="1:6" x14ac:dyDescent="0.2">
      <c r="A23" s="6" t="s">
        <v>46</v>
      </c>
      <c r="B23" s="24">
        <v>720</v>
      </c>
      <c r="C23" s="25"/>
      <c r="D23" s="75">
        <v>15785720</v>
      </c>
      <c r="E23" s="75">
        <v>17289309.43</v>
      </c>
      <c r="F23" s="87" t="s">
        <v>384</v>
      </c>
    </row>
    <row r="24" spans="1:6" x14ac:dyDescent="0.2">
      <c r="A24" s="6" t="s">
        <v>210</v>
      </c>
      <c r="B24" s="24">
        <v>720</v>
      </c>
      <c r="C24" s="25" t="s">
        <v>187</v>
      </c>
      <c r="D24" s="75">
        <v>15785720</v>
      </c>
      <c r="E24" s="75">
        <v>17289309.43</v>
      </c>
      <c r="F24" s="87" t="s">
        <v>384</v>
      </c>
    </row>
    <row r="25" spans="1:6" ht="25.5" x14ac:dyDescent="0.2">
      <c r="A25" s="17" t="s">
        <v>47</v>
      </c>
      <c r="B25" s="24">
        <v>720</v>
      </c>
      <c r="C25" s="25" t="s">
        <v>188</v>
      </c>
      <c r="D25" s="75">
        <v>15785720</v>
      </c>
      <c r="E25" s="75">
        <v>17289309.43</v>
      </c>
      <c r="F25" s="87" t="s">
        <v>384</v>
      </c>
    </row>
    <row r="26" spans="1:6" ht="25.5" x14ac:dyDescent="0.2">
      <c r="A26" s="6" t="s">
        <v>48</v>
      </c>
      <c r="B26" s="24">
        <v>720</v>
      </c>
      <c r="C26" s="22" t="s">
        <v>189</v>
      </c>
      <c r="D26" s="75">
        <v>15785720</v>
      </c>
      <c r="E26" s="75">
        <v>17289309.43</v>
      </c>
      <c r="F26" s="87" t="s">
        <v>384</v>
      </c>
    </row>
    <row r="27" spans="1:6" ht="25.5" x14ac:dyDescent="0.2">
      <c r="A27" s="6" t="s">
        <v>49</v>
      </c>
      <c r="B27" s="24">
        <v>720</v>
      </c>
      <c r="C27" s="22" t="s">
        <v>57</v>
      </c>
      <c r="D27" s="75">
        <v>15785720</v>
      </c>
      <c r="E27" s="75">
        <v>17289309.43</v>
      </c>
      <c r="F27" s="87" t="s">
        <v>384</v>
      </c>
    </row>
    <row r="28" spans="1:6" x14ac:dyDescent="0.2">
      <c r="A28" s="115"/>
      <c r="B28" s="115"/>
      <c r="C28" s="116"/>
      <c r="D28" s="117"/>
      <c r="E28" s="117"/>
      <c r="F28" s="118"/>
    </row>
  </sheetData>
  <mergeCells count="1">
    <mergeCell ref="A6:F6"/>
  </mergeCells>
  <pageMargins left="0.51181102362204722" right="0.9055118110236221" top="0.74803149606299213" bottom="0.74803149606299213" header="0.31496062992125984" footer="0.31496062992125984"/>
  <pageSetup paperSize="9" scale="7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view="pageBreakPreview" topLeftCell="A31" zoomScale="75" zoomScaleNormal="80" zoomScaleSheetLayoutView="75" workbookViewId="0">
      <selection activeCell="H1" sqref="H1:J1048576"/>
    </sheetView>
  </sheetViews>
  <sheetFormatPr defaultRowHeight="14.25" x14ac:dyDescent="0.2"/>
  <cols>
    <col min="1" max="1" width="4.140625" style="130" customWidth="1"/>
    <col min="2" max="2" width="30.28515625" style="123" customWidth="1"/>
    <col min="3" max="3" width="31.5703125" style="123" customWidth="1"/>
    <col min="4" max="4" width="17.28515625" style="123" customWidth="1"/>
    <col min="5" max="5" width="16" style="123" customWidth="1"/>
    <col min="6" max="6" width="12.7109375" style="123" hidden="1" customWidth="1"/>
    <col min="7" max="7" width="15.85546875" style="123" customWidth="1"/>
    <col min="8" max="16384" width="9.140625" style="123"/>
  </cols>
  <sheetData>
    <row r="1" spans="1:7" s="108" customFormat="1" x14ac:dyDescent="0.2">
      <c r="D1" s="119" t="s">
        <v>69</v>
      </c>
    </row>
    <row r="2" spans="1:7" s="108" customFormat="1" x14ac:dyDescent="0.2">
      <c r="D2" s="119" t="s">
        <v>259</v>
      </c>
    </row>
    <row r="3" spans="1:7" s="108" customFormat="1" x14ac:dyDescent="0.2">
      <c r="D3" s="119" t="s">
        <v>260</v>
      </c>
    </row>
    <row r="4" spans="1:7" s="108" customFormat="1" ht="21" customHeight="1" x14ac:dyDescent="0.2">
      <c r="D4" s="119" t="s">
        <v>51</v>
      </c>
    </row>
    <row r="5" spans="1:7" s="108" customFormat="1" ht="30" customHeight="1" x14ac:dyDescent="0.2">
      <c r="A5" s="220" t="s">
        <v>326</v>
      </c>
      <c r="B5" s="220"/>
      <c r="C5" s="220"/>
      <c r="D5" s="220"/>
      <c r="E5" s="220"/>
      <c r="F5" s="220"/>
      <c r="G5" s="220"/>
    </row>
    <row r="6" spans="1:7" ht="14.45" customHeight="1" thickBot="1" x14ac:dyDescent="0.25">
      <c r="A6" s="120"/>
      <c r="B6" s="121"/>
      <c r="C6" s="122"/>
      <c r="D6" s="121"/>
      <c r="E6" s="121"/>
      <c r="F6" s="121"/>
      <c r="G6" s="121"/>
    </row>
    <row r="7" spans="1:7" ht="15" x14ac:dyDescent="0.2">
      <c r="A7" s="221" t="s">
        <v>60</v>
      </c>
      <c r="B7" s="223" t="s">
        <v>61</v>
      </c>
      <c r="C7" s="225" t="s">
        <v>62</v>
      </c>
      <c r="D7" s="225" t="s">
        <v>63</v>
      </c>
      <c r="E7" s="225" t="s">
        <v>64</v>
      </c>
      <c r="F7" s="227" t="s">
        <v>72</v>
      </c>
      <c r="G7" s="228"/>
    </row>
    <row r="8" spans="1:7" ht="30.75" thickBot="1" x14ac:dyDescent="0.25">
      <c r="A8" s="222"/>
      <c r="B8" s="224"/>
      <c r="C8" s="226"/>
      <c r="D8" s="226"/>
      <c r="E8" s="226"/>
      <c r="F8" s="124" t="s">
        <v>385</v>
      </c>
      <c r="G8" s="125" t="s">
        <v>386</v>
      </c>
    </row>
    <row r="9" spans="1:7" ht="15" x14ac:dyDescent="0.2">
      <c r="A9" s="126"/>
      <c r="B9" s="127" t="s">
        <v>387</v>
      </c>
      <c r="C9" s="128" t="s">
        <v>133</v>
      </c>
      <c r="D9" s="129">
        <f>D10+D31</f>
        <v>12283572.379999999</v>
      </c>
      <c r="E9" s="129">
        <f>E10+E31</f>
        <v>12283572.379999999</v>
      </c>
      <c r="F9" s="129">
        <f>F10+F31</f>
        <v>0</v>
      </c>
      <c r="G9" s="174">
        <f>G10+G31</f>
        <v>12283572.379999999</v>
      </c>
    </row>
    <row r="10" spans="1:7" ht="45.75" customHeight="1" x14ac:dyDescent="0.25">
      <c r="A10" s="175"/>
      <c r="B10" s="154" t="s">
        <v>212</v>
      </c>
      <c r="C10" s="155" t="s">
        <v>70</v>
      </c>
      <c r="D10" s="144">
        <f>SUM(D11+D14+D20+D17)</f>
        <v>12269032.379999999</v>
      </c>
      <c r="E10" s="144">
        <f>SUM(E11+E14+E20+E17)</f>
        <v>12269032.379999999</v>
      </c>
      <c r="F10" s="144">
        <f>SUM(F11+F14+F20+F17)</f>
        <v>0</v>
      </c>
      <c r="G10" s="176">
        <f>SUM(G11+G14+G20+G17)</f>
        <v>12269032.379999999</v>
      </c>
    </row>
    <row r="11" spans="1:7" s="130" customFormat="1" ht="45.75" customHeight="1" x14ac:dyDescent="0.25">
      <c r="A11" s="234" t="s">
        <v>65</v>
      </c>
      <c r="B11" s="156" t="s">
        <v>213</v>
      </c>
      <c r="C11" s="157" t="s">
        <v>234</v>
      </c>
      <c r="D11" s="158">
        <f>D12</f>
        <v>3810600</v>
      </c>
      <c r="E11" s="158">
        <f>E12</f>
        <v>3810600</v>
      </c>
      <c r="F11" s="158">
        <f>SUM(F12)</f>
        <v>0</v>
      </c>
      <c r="G11" s="159">
        <f>SUM(G13)</f>
        <v>3810600</v>
      </c>
    </row>
    <row r="12" spans="1:7" ht="21.75" customHeight="1" x14ac:dyDescent="0.25">
      <c r="A12" s="235"/>
      <c r="B12" s="236" t="s">
        <v>214</v>
      </c>
      <c r="C12" s="131" t="s">
        <v>194</v>
      </c>
      <c r="D12" s="132">
        <f>3835500-24900</f>
        <v>3810600</v>
      </c>
      <c r="E12" s="132">
        <f>239719+389976.54+329193.6+319629+319629+319629+319629+319629+319629+319629+319629+294678.86</f>
        <v>3810600</v>
      </c>
      <c r="F12" s="132"/>
      <c r="G12" s="133"/>
    </row>
    <row r="13" spans="1:7" ht="21.75" customHeight="1" x14ac:dyDescent="0.25">
      <c r="A13" s="235"/>
      <c r="B13" s="237"/>
      <c r="C13" s="131"/>
      <c r="D13" s="132"/>
      <c r="E13" s="132"/>
      <c r="F13" s="132"/>
      <c r="G13" s="133">
        <f>E12</f>
        <v>3810600</v>
      </c>
    </row>
    <row r="14" spans="1:7" s="130" customFormat="1" ht="75" x14ac:dyDescent="0.25">
      <c r="A14" s="160" t="s">
        <v>66</v>
      </c>
      <c r="B14" s="156" t="s">
        <v>235</v>
      </c>
      <c r="C14" s="161" t="s">
        <v>225</v>
      </c>
      <c r="D14" s="162">
        <f>D16+D15</f>
        <v>1392624.65</v>
      </c>
      <c r="E14" s="162">
        <f t="shared" ref="E14:G14" si="0">E16+E15</f>
        <v>1392624.65</v>
      </c>
      <c r="F14" s="162">
        <f t="shared" si="0"/>
        <v>0</v>
      </c>
      <c r="G14" s="177">
        <f t="shared" si="0"/>
        <v>1392624.65</v>
      </c>
    </row>
    <row r="15" spans="1:7" s="130" customFormat="1" ht="42.75" customHeight="1" x14ac:dyDescent="0.25">
      <c r="A15" s="163"/>
      <c r="B15" s="136" t="s">
        <v>388</v>
      </c>
      <c r="C15" s="137" t="s">
        <v>334</v>
      </c>
      <c r="D15" s="138">
        <v>99500</v>
      </c>
      <c r="E15" s="138">
        <v>99500</v>
      </c>
      <c r="F15" s="138"/>
      <c r="G15" s="178">
        <f>E15</f>
        <v>99500</v>
      </c>
    </row>
    <row r="16" spans="1:7" s="130" customFormat="1" ht="74.25" customHeight="1" thickBot="1" x14ac:dyDescent="0.3">
      <c r="A16" s="163"/>
      <c r="B16" s="139" t="s">
        <v>236</v>
      </c>
      <c r="C16" s="140" t="s">
        <v>268</v>
      </c>
      <c r="D16" s="141">
        <v>1293124.6499999999</v>
      </c>
      <c r="E16" s="141">
        <f>836066.62+457058.03</f>
        <v>1293124.6499999999</v>
      </c>
      <c r="F16" s="164"/>
      <c r="G16" s="178">
        <f>E16</f>
        <v>1293124.6499999999</v>
      </c>
    </row>
    <row r="17" spans="1:7" s="135" customFormat="1" ht="45.75" thickTop="1" x14ac:dyDescent="0.25">
      <c r="A17" s="238" t="s">
        <v>67</v>
      </c>
      <c r="B17" s="165" t="s">
        <v>237</v>
      </c>
      <c r="C17" s="166" t="s">
        <v>195</v>
      </c>
      <c r="D17" s="167">
        <f>SUM(D18)</f>
        <v>291900</v>
      </c>
      <c r="E17" s="167">
        <f>SUM(E19)</f>
        <v>291900</v>
      </c>
      <c r="F17" s="167">
        <f t="shared" ref="F17" si="1">SUM(F18)</f>
        <v>0</v>
      </c>
      <c r="G17" s="169">
        <f>SUM(G19)</f>
        <v>291900</v>
      </c>
    </row>
    <row r="18" spans="1:7" s="135" customFormat="1" ht="23.25" customHeight="1" x14ac:dyDescent="0.25">
      <c r="A18" s="235"/>
      <c r="B18" s="236" t="s">
        <v>215</v>
      </c>
      <c r="C18" s="131" t="s">
        <v>197</v>
      </c>
      <c r="D18" s="132">
        <v>291900</v>
      </c>
      <c r="E18" s="132"/>
      <c r="F18" s="132"/>
      <c r="G18" s="133"/>
    </row>
    <row r="19" spans="1:7" s="135" customFormat="1" ht="65.25" customHeight="1" thickBot="1" x14ac:dyDescent="0.25">
      <c r="A19" s="239"/>
      <c r="B19" s="240"/>
      <c r="C19" s="142" t="s">
        <v>320</v>
      </c>
      <c r="D19" s="143"/>
      <c r="E19" s="143">
        <f>14495+11346.88+31462.04+14764.31+24183.19+28753.01+20843.05+31384.13+20747.82+28012.03+22679.86+43228.68</f>
        <v>291900</v>
      </c>
      <c r="F19" s="143"/>
      <c r="G19" s="170">
        <f>E19</f>
        <v>291900</v>
      </c>
    </row>
    <row r="20" spans="1:7" s="135" customFormat="1" ht="30.75" thickTop="1" x14ac:dyDescent="0.25">
      <c r="A20" s="238" t="s">
        <v>238</v>
      </c>
      <c r="B20" s="168" t="s">
        <v>68</v>
      </c>
      <c r="C20" s="166" t="s">
        <v>239</v>
      </c>
      <c r="D20" s="167">
        <f>D21+D25</f>
        <v>6773907.7299999995</v>
      </c>
      <c r="E20" s="167">
        <f>E21+E25</f>
        <v>6773907.7299999995</v>
      </c>
      <c r="F20" s="167">
        <f>F21+F25</f>
        <v>0</v>
      </c>
      <c r="G20" s="169">
        <f>G21+G25</f>
        <v>6773907.7299999995</v>
      </c>
    </row>
    <row r="21" spans="1:7" s="135" customFormat="1" ht="15" x14ac:dyDescent="0.25">
      <c r="A21" s="235"/>
      <c r="B21" s="229" t="s">
        <v>190</v>
      </c>
      <c r="C21" s="131" t="s">
        <v>200</v>
      </c>
      <c r="D21" s="144">
        <f>SUM(D22:D24)</f>
        <v>2235446</v>
      </c>
      <c r="E21" s="144">
        <f>SUM(E22:E24)</f>
        <v>2235446</v>
      </c>
      <c r="F21" s="144">
        <f>SUM(F22:F24)</f>
        <v>0</v>
      </c>
      <c r="G21" s="176">
        <f>SUM(G22:G24)</f>
        <v>2235446</v>
      </c>
    </row>
    <row r="22" spans="1:7" s="135" customFormat="1" ht="36" customHeight="1" x14ac:dyDescent="0.25">
      <c r="A22" s="235"/>
      <c r="B22" s="230"/>
      <c r="C22" s="145" t="s">
        <v>256</v>
      </c>
      <c r="D22" s="146">
        <v>1765000</v>
      </c>
      <c r="E22" s="146">
        <f>100600+22454.7+576545.3+247491.08+100600+91114.45+260394.47+365800</f>
        <v>1765000</v>
      </c>
      <c r="F22" s="147"/>
      <c r="G22" s="133">
        <f>E22</f>
        <v>1765000</v>
      </c>
    </row>
    <row r="23" spans="1:7" s="135" customFormat="1" ht="42.75" customHeight="1" x14ac:dyDescent="0.2">
      <c r="A23" s="235"/>
      <c r="B23" s="230"/>
      <c r="C23" s="148" t="s">
        <v>396</v>
      </c>
      <c r="D23" s="146">
        <v>143246</v>
      </c>
      <c r="E23" s="146">
        <f>14300+14300*2+28770+14300+14300+14300+14300+14376</f>
        <v>143246</v>
      </c>
      <c r="F23" s="146"/>
      <c r="G23" s="133">
        <f>E23</f>
        <v>143246</v>
      </c>
    </row>
    <row r="24" spans="1:7" s="135" customFormat="1" ht="35.25" customHeight="1" x14ac:dyDescent="0.2">
      <c r="A24" s="235"/>
      <c r="B24" s="230"/>
      <c r="C24" s="148" t="s">
        <v>389</v>
      </c>
      <c r="D24" s="146">
        <v>327200</v>
      </c>
      <c r="E24" s="146">
        <v>327200</v>
      </c>
      <c r="F24" s="146"/>
      <c r="G24" s="133">
        <f>E24</f>
        <v>327200</v>
      </c>
    </row>
    <row r="25" spans="1:7" s="135" customFormat="1" ht="15" customHeight="1" x14ac:dyDescent="0.25">
      <c r="A25" s="235"/>
      <c r="B25" s="229" t="s">
        <v>257</v>
      </c>
      <c r="C25" s="131" t="s">
        <v>201</v>
      </c>
      <c r="D25" s="144">
        <f>SUM(D26:D29)</f>
        <v>4538461.7299999995</v>
      </c>
      <c r="E25" s="144">
        <f>SUM(E26:E29)</f>
        <v>4538461.7299999995</v>
      </c>
      <c r="F25" s="144">
        <f>SUM(F26:F29)</f>
        <v>0</v>
      </c>
      <c r="G25" s="176">
        <f>SUM(G26:G29)</f>
        <v>4538461.7299999995</v>
      </c>
    </row>
    <row r="26" spans="1:7" s="135" customFormat="1" ht="42.75" x14ac:dyDescent="0.2">
      <c r="A26" s="235"/>
      <c r="B26" s="230"/>
      <c r="C26" s="145" t="s">
        <v>390</v>
      </c>
      <c r="D26" s="132">
        <f>1822100+98000+431671.83+50843.63</f>
        <v>2402615.46</v>
      </c>
      <c r="E26" s="132">
        <f>303683+151841.66+151841+151841+411841+151841+151841+118050.2+151841+328997.3+328997.3</f>
        <v>2402615.46</v>
      </c>
      <c r="F26" s="132"/>
      <c r="G26" s="133">
        <f>E26</f>
        <v>2402615.46</v>
      </c>
    </row>
    <row r="27" spans="1:7" s="135" customFormat="1" ht="42.75" x14ac:dyDescent="0.2">
      <c r="A27" s="235"/>
      <c r="B27" s="230"/>
      <c r="C27" s="149" t="s">
        <v>321</v>
      </c>
      <c r="D27" s="146">
        <v>1867890</v>
      </c>
      <c r="E27" s="146">
        <v>1867890</v>
      </c>
      <c r="F27" s="146"/>
      <c r="G27" s="150">
        <f>E27</f>
        <v>1867890</v>
      </c>
    </row>
    <row r="28" spans="1:7" s="135" customFormat="1" ht="28.5" x14ac:dyDescent="0.2">
      <c r="A28" s="235"/>
      <c r="B28" s="230"/>
      <c r="C28" s="145" t="s">
        <v>322</v>
      </c>
      <c r="D28" s="132">
        <v>129320.14</v>
      </c>
      <c r="E28" s="132">
        <v>129320.14</v>
      </c>
      <c r="F28" s="146"/>
      <c r="G28" s="150">
        <f t="shared" ref="G28:G29" si="2">E28</f>
        <v>129320.14</v>
      </c>
    </row>
    <row r="29" spans="1:7" s="135" customFormat="1" ht="15" thickBot="1" x14ac:dyDescent="0.25">
      <c r="A29" s="235"/>
      <c r="B29" s="231"/>
      <c r="C29" s="145" t="s">
        <v>391</v>
      </c>
      <c r="D29" s="141">
        <v>138636.13</v>
      </c>
      <c r="E29" s="141">
        <v>138636.13</v>
      </c>
      <c r="F29" s="146"/>
      <c r="G29" s="151">
        <f t="shared" si="2"/>
        <v>138636.13</v>
      </c>
    </row>
    <row r="30" spans="1:7" s="152" customFormat="1" ht="60" customHeight="1" thickTop="1" x14ac:dyDescent="0.25">
      <c r="A30" s="232">
        <v>5</v>
      </c>
      <c r="B30" s="171" t="s">
        <v>392</v>
      </c>
      <c r="C30" s="172" t="s">
        <v>393</v>
      </c>
      <c r="D30" s="173" t="str">
        <f>D31</f>
        <v>14 540,00</v>
      </c>
      <c r="E30" s="173" t="str">
        <f>E31</f>
        <v>14 540,00</v>
      </c>
      <c r="F30" s="173">
        <f>F31</f>
        <v>0</v>
      </c>
      <c r="G30" s="179" t="str">
        <f>G31</f>
        <v>14 540,00</v>
      </c>
    </row>
    <row r="31" spans="1:7" ht="83.25" customHeight="1" thickBot="1" x14ac:dyDescent="0.25">
      <c r="A31" s="233"/>
      <c r="B31" s="180" t="s">
        <v>394</v>
      </c>
      <c r="C31" s="181" t="s">
        <v>276</v>
      </c>
      <c r="D31" s="182" t="s">
        <v>395</v>
      </c>
      <c r="E31" s="182" t="s">
        <v>395</v>
      </c>
      <c r="F31" s="182"/>
      <c r="G31" s="183" t="str">
        <f>E31</f>
        <v>14 540,00</v>
      </c>
    </row>
    <row r="32" spans="1:7" x14ac:dyDescent="0.2">
      <c r="B32" s="153"/>
      <c r="C32" s="153"/>
      <c r="D32" s="153"/>
      <c r="E32" s="153"/>
      <c r="F32" s="153"/>
      <c r="G32" s="134"/>
    </row>
    <row r="33" spans="2:7" x14ac:dyDescent="0.2">
      <c r="B33" s="153"/>
      <c r="C33" s="153"/>
      <c r="D33" s="153"/>
      <c r="E33" s="153"/>
      <c r="F33" s="153"/>
      <c r="G33" s="134"/>
    </row>
    <row r="34" spans="2:7" x14ac:dyDescent="0.2">
      <c r="B34" s="153"/>
      <c r="C34" s="153"/>
      <c r="D34" s="153"/>
      <c r="E34" s="153"/>
      <c r="F34" s="153"/>
    </row>
  </sheetData>
  <mergeCells count="15">
    <mergeCell ref="B25:B29"/>
    <mergeCell ref="A30:A31"/>
    <mergeCell ref="A11:A13"/>
    <mergeCell ref="B12:B13"/>
    <mergeCell ref="A17:A19"/>
    <mergeCell ref="B18:B19"/>
    <mergeCell ref="A20:A29"/>
    <mergeCell ref="B21:B24"/>
    <mergeCell ref="A5:G5"/>
    <mergeCell ref="A7:A8"/>
    <mergeCell ref="B7:B8"/>
    <mergeCell ref="C7:C8"/>
    <mergeCell ref="D7:D8"/>
    <mergeCell ref="E7:E8"/>
    <mergeCell ref="F7:G7"/>
  </mergeCells>
  <printOptions horizontalCentered="1"/>
  <pageMargins left="0.78740157480314965" right="0.59055118110236227" top="0.31496062992125984" bottom="0.27559055118110237" header="0" footer="0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5D84204-34AD-4767-BC2A-8249A4CEA1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Доходы</vt:lpstr>
      <vt:lpstr>Расходы</vt:lpstr>
      <vt:lpstr>Расходы (2)</vt:lpstr>
      <vt:lpstr>Источники</vt:lpstr>
      <vt:lpstr>МБТ</vt:lpstr>
      <vt:lpstr>МБТ!Заголовки_для_печати</vt:lpstr>
      <vt:lpstr>Доходы!Область_печати</vt:lpstr>
      <vt:lpstr>МБТ!Область_печати</vt:lpstr>
      <vt:lpstr>Расходы!Область_печати</vt:lpstr>
      <vt:lpstr>'Расходы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ГЛАВБУХ\м.видео</dc:creator>
  <cp:lastModifiedBy>Пользователь Windows</cp:lastModifiedBy>
  <cp:lastPrinted>2024-06-12T11:58:43Z</cp:lastPrinted>
  <dcterms:created xsi:type="dcterms:W3CDTF">2017-01-10T06:19:01Z</dcterms:created>
  <dcterms:modified xsi:type="dcterms:W3CDTF">2024-06-12T11:58:50Z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C:\Users\м.видео\AppData\Local\Кейсистемс\Свод-СМАРТ\ReportManager\sv_0503117m_20160101__win_5_4.xlsx</vt:lpwstr>
  </property>
</Properties>
</file>